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T:\Escolas\EM GENTIL BONATTO- B.PRINSTROP\2026\LICITACAO\"/>
    </mc:Choice>
  </mc:AlternateContent>
  <xr:revisionPtr revIDLastSave="0" documentId="13_ncr:1_{62DA1A34-B93A-484E-8A82-09069B9C3380}" xr6:coauthVersionLast="47" xr6:coauthVersionMax="47" xr10:uidLastSave="{00000000-0000-0000-0000-000000000000}"/>
  <bookViews>
    <workbookView xWindow="-28920" yWindow="-120" windowWidth="29040" windowHeight="15720" xr2:uid="{D54683E5-5D0A-4166-AF16-5E8796EFFA6E}"/>
  </bookViews>
  <sheets>
    <sheet name="ORC" sheetId="10" r:id="rId1"/>
    <sheet name="CFF" sheetId="5" r:id="rId2"/>
    <sheet name="BDI" sheetId="4" r:id="rId3"/>
    <sheet name="ENC" sheetId="3" r:id="rId4"/>
  </sheets>
  <definedNames>
    <definedName name="_xlnm.Print_Area" localSheetId="0">ORC!$A$1:$H$98</definedName>
    <definedName name="_xlnm.Print_Titles" localSheetId="1">CFF!$A:$C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" i="5" l="1"/>
  <c r="B10" i="5" l="1"/>
  <c r="B8" i="5"/>
  <c r="B12" i="5" l="1"/>
  <c r="B16" i="5"/>
  <c r="B6" i="5"/>
  <c r="B2" i="5" l="1"/>
  <c r="C16" i="4" l="1"/>
  <c r="C17" i="4" s="1"/>
  <c r="H1" i="10" s="1"/>
  <c r="G62" i="10" s="1"/>
  <c r="H62" i="10" s="1"/>
  <c r="C10" i="4"/>
  <c r="C7" i="4"/>
  <c r="D37" i="3"/>
  <c r="C37" i="3"/>
  <c r="D33" i="3"/>
  <c r="C33" i="3"/>
  <c r="D26" i="3"/>
  <c r="C26" i="3"/>
  <c r="D14" i="3"/>
  <c r="C14" i="3"/>
  <c r="G65" i="10" l="1"/>
  <c r="H65" i="10" s="1"/>
  <c r="G60" i="10"/>
  <c r="H60" i="10" s="1"/>
  <c r="G61" i="10"/>
  <c r="H61" i="10" s="1"/>
  <c r="G66" i="10"/>
  <c r="H66" i="10" s="1"/>
  <c r="G63" i="10"/>
  <c r="H63" i="10" s="1"/>
  <c r="G59" i="10"/>
  <c r="H59" i="10" s="1"/>
  <c r="G64" i="10"/>
  <c r="H64" i="10" s="1"/>
  <c r="G78" i="10"/>
  <c r="H78" i="10" s="1"/>
  <c r="G58" i="10"/>
  <c r="H58" i="10" s="1"/>
  <c r="G75" i="10"/>
  <c r="H75" i="10" s="1"/>
  <c r="G77" i="10"/>
  <c r="H77" i="10" s="1"/>
  <c r="G73" i="10"/>
  <c r="H73" i="10" s="1"/>
  <c r="G82" i="10"/>
  <c r="H82" i="10" s="1"/>
  <c r="G79" i="10"/>
  <c r="H79" i="10" s="1"/>
  <c r="G70" i="10"/>
  <c r="H70" i="10" s="1"/>
  <c r="G74" i="10"/>
  <c r="H74" i="10" s="1"/>
  <c r="G80" i="10"/>
  <c r="H80" i="10" s="1"/>
  <c r="G71" i="10"/>
  <c r="H71" i="10" s="1"/>
  <c r="G76" i="10"/>
  <c r="H76" i="10" s="1"/>
  <c r="G81" i="10"/>
  <c r="H81" i="10" s="1"/>
  <c r="G72" i="10"/>
  <c r="H72" i="10" s="1"/>
  <c r="G69" i="10"/>
  <c r="H69" i="10" s="1"/>
  <c r="G27" i="10"/>
  <c r="H27" i="10" s="1"/>
  <c r="G68" i="10"/>
  <c r="H68" i="10" s="1"/>
  <c r="G26" i="10"/>
  <c r="H26" i="10" s="1"/>
  <c r="G24" i="10"/>
  <c r="H24" i="10" s="1"/>
  <c r="G33" i="10"/>
  <c r="H33" i="10" s="1"/>
  <c r="G34" i="10"/>
  <c r="H34" i="10" s="1"/>
  <c r="G38" i="10"/>
  <c r="H38" i="10" s="1"/>
  <c r="G45" i="10"/>
  <c r="H45" i="10" s="1"/>
  <c r="G10" i="10"/>
  <c r="H10" i="10" s="1"/>
  <c r="G43" i="10"/>
  <c r="H43" i="10" s="1"/>
  <c r="G44" i="10"/>
  <c r="H44" i="10" s="1"/>
  <c r="G55" i="10"/>
  <c r="H55" i="10" s="1"/>
  <c r="G47" i="10"/>
  <c r="H47" i="10" s="1"/>
  <c r="G48" i="10"/>
  <c r="H48" i="10" s="1"/>
  <c r="G49" i="10"/>
  <c r="H49" i="10" s="1"/>
  <c r="G50" i="10"/>
  <c r="H50" i="10" s="1"/>
  <c r="G15" i="10"/>
  <c r="H15" i="10" s="1"/>
  <c r="G53" i="10"/>
  <c r="H53" i="10" s="1"/>
  <c r="G52" i="10"/>
  <c r="H52" i="10" s="1"/>
  <c r="G56" i="10"/>
  <c r="H56" i="10" s="1"/>
  <c r="G54" i="10"/>
  <c r="H54" i="10" s="1"/>
  <c r="G37" i="10"/>
  <c r="H37" i="10" s="1"/>
  <c r="G32" i="10"/>
  <c r="H32" i="10" s="1"/>
  <c r="G35" i="10"/>
  <c r="H35" i="10" s="1"/>
  <c r="G36" i="10"/>
  <c r="H36" i="10" s="1"/>
  <c r="G31" i="10"/>
  <c r="H31" i="10" s="1"/>
  <c r="G42" i="10"/>
  <c r="H42" i="10" s="1"/>
  <c r="G41" i="10"/>
  <c r="H41" i="10" s="1"/>
  <c r="G30" i="10"/>
  <c r="H30" i="10" s="1"/>
  <c r="G40" i="10"/>
  <c r="H40" i="10" s="1"/>
  <c r="G25" i="10"/>
  <c r="H25" i="10" s="1"/>
  <c r="G28" i="10"/>
  <c r="H28" i="10" s="1"/>
  <c r="G21" i="10"/>
  <c r="H21" i="10" s="1"/>
  <c r="G22" i="10"/>
  <c r="H22" i="10" s="1"/>
  <c r="G20" i="10"/>
  <c r="H20" i="10" s="1"/>
  <c r="G23" i="10"/>
  <c r="H23" i="10" s="1"/>
  <c r="G14" i="10"/>
  <c r="H14" i="10" s="1"/>
  <c r="G19" i="10"/>
  <c r="H19" i="10" s="1"/>
  <c r="G89" i="10"/>
  <c r="H89" i="10" s="1"/>
  <c r="D39" i="3"/>
  <c r="C39" i="3"/>
  <c r="G16" i="10"/>
  <c r="H16" i="10" s="1"/>
  <c r="G84" i="10"/>
  <c r="H84" i="10" s="1"/>
  <c r="G85" i="10"/>
  <c r="H85" i="10" s="1"/>
  <c r="G87" i="10"/>
  <c r="H87" i="10" s="1"/>
  <c r="G86" i="10"/>
  <c r="H86" i="10" s="1"/>
  <c r="G12" i="10"/>
  <c r="H12" i="10" s="1"/>
  <c r="G13" i="10"/>
  <c r="H13" i="10" s="1"/>
  <c r="G11" i="10"/>
  <c r="H11" i="10" s="1"/>
  <c r="G9" i="10"/>
  <c r="G18" i="10" l="1"/>
  <c r="G51" i="10"/>
  <c r="G29" i="10"/>
  <c r="G39" i="10"/>
  <c r="G46" i="10"/>
  <c r="G67" i="10"/>
  <c r="C10" i="5" s="1"/>
  <c r="G57" i="10"/>
  <c r="C8" i="5" s="1"/>
  <c r="G83" i="10"/>
  <c r="G88" i="10"/>
  <c r="G17" i="10"/>
  <c r="C6" i="5" s="1"/>
  <c r="F6" i="5" s="1"/>
  <c r="E10" i="5" l="1"/>
  <c r="F10" i="5"/>
  <c r="E8" i="5"/>
  <c r="F8" i="5"/>
  <c r="G10" i="5"/>
  <c r="D10" i="5"/>
  <c r="D6" i="5"/>
  <c r="E6" i="5"/>
  <c r="G8" i="5"/>
  <c r="D8" i="5"/>
  <c r="C12" i="5"/>
  <c r="F12" i="5" s="1"/>
  <c r="G6" i="5"/>
  <c r="C16" i="5"/>
  <c r="D12" i="5" l="1"/>
  <c r="E12" i="5"/>
  <c r="G12" i="5"/>
  <c r="H9" i="10"/>
  <c r="H6" i="10" l="1"/>
  <c r="G8" i="10"/>
  <c r="C9" i="5" l="1"/>
  <c r="C11" i="5"/>
  <c r="C7" i="5"/>
  <c r="C17" i="5"/>
  <c r="C13" i="5"/>
  <c r="C4" i="5"/>
  <c r="E4" i="5" l="1"/>
  <c r="F4" i="5"/>
  <c r="F14" i="5" s="1"/>
  <c r="F15" i="5" s="1"/>
  <c r="C5" i="5"/>
  <c r="D4" i="5"/>
  <c r="G4" i="5"/>
  <c r="G14" i="5" s="1"/>
  <c r="G15" i="5" s="1"/>
  <c r="D14" i="5" l="1"/>
  <c r="D15" i="5" s="1"/>
  <c r="D17" i="5" s="1"/>
  <c r="D16" i="5" s="1"/>
  <c r="D19" i="5" s="1"/>
  <c r="E14" i="5"/>
  <c r="E15" i="5" s="1"/>
  <c r="E17" i="5" s="1"/>
  <c r="E16" i="5" s="1"/>
  <c r="E19" i="5" s="1"/>
  <c r="F17" i="5"/>
  <c r="F16" i="5" s="1"/>
  <c r="F19" i="5" s="1"/>
  <c r="E18" i="5" l="1"/>
  <c r="D21" i="5"/>
  <c r="E21" i="5" s="1"/>
  <c r="F21" i="5" s="1"/>
  <c r="D18" i="5"/>
  <c r="D20" i="5" s="1"/>
  <c r="F18" i="5"/>
  <c r="G17" i="5"/>
  <c r="G16" i="5" s="1"/>
  <c r="E20" i="5" l="1"/>
  <c r="F20" i="5" s="1"/>
  <c r="G19" i="5"/>
  <c r="G21" i="5" s="1"/>
  <c r="G18" i="5" l="1"/>
  <c r="G20" i="5" s="1"/>
</calcChain>
</file>

<file path=xl/sharedStrings.xml><?xml version="1.0" encoding="utf-8"?>
<sst xmlns="http://schemas.openxmlformats.org/spreadsheetml/2006/main" count="400" uniqueCount="300">
  <si>
    <t>Serviços preliminares</t>
  </si>
  <si>
    <t>2.1</t>
  </si>
  <si>
    <t>2.2</t>
  </si>
  <si>
    <t>2.3</t>
  </si>
  <si>
    <t>2.4</t>
  </si>
  <si>
    <t>Demolições e retiradas</t>
  </si>
  <si>
    <t>Instalações hidrossanitárias</t>
  </si>
  <si>
    <t>Serviços complementares</t>
  </si>
  <si>
    <t>Administração local</t>
  </si>
  <si>
    <t>m</t>
  </si>
  <si>
    <t>Estrutura de madeira</t>
  </si>
  <si>
    <t>Funilaria</t>
  </si>
  <si>
    <t>Encargos Sociais - SINAPI - Rio Grande do Sul</t>
  </si>
  <si>
    <t>Regime sem desoneração</t>
  </si>
  <si>
    <t>Código</t>
  </si>
  <si>
    <t>Descrição</t>
  </si>
  <si>
    <t>Horista (%)</t>
  </si>
  <si>
    <t>Mensalista (%)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</si>
  <si>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</si>
  <si>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</si>
  <si>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</si>
  <si>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</si>
  <si>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</si>
  <si>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</si>
  <si>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</si>
  <si>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</si>
  <si>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</si>
  <si>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</si>
  <si>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</si>
  <si>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</si>
  <si>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</si>
  <si>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</si>
  <si>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A8</t>
  </si>
  <si>
    <t>FGTS</t>
  </si>
  <si>
    <t>A9</t>
  </si>
  <si>
    <t>Seconci</t>
  </si>
  <si>
    <t>A</t>
  </si>
  <si>
    <t>Total</t>
  </si>
  <si>
    <t>Grupo B</t>
  </si>
  <si>
    <t>B1</t>
  </si>
  <si>
    <t>Repouso semanal remunerado</t>
  </si>
  <si>
    <t>B2</t>
  </si>
  <si>
    <t>Feriados</t>
  </si>
  <si>
    <t>B3</t>
  </si>
  <si>
    <t>Auxílio-enfermidade</t>
  </si>
  <si>
    <t>B4</t>
  </si>
  <si>
    <t>13° salário</t>
  </si>
  <si>
    <t>B5</t>
  </si>
  <si>
    <t>Licença paternidade</t>
  </si>
  <si>
    <t>B6</t>
  </si>
  <si>
    <t>Faltas justificadas</t>
  </si>
  <si>
    <t>B7</t>
  </si>
  <si>
    <t>Dias de chuva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</si>
  <si>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</si>
  <si>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</si>
  <si>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</si>
  <si>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</si>
  <si>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</si>
  <si>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</si>
  <si>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</si>
  <si>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</si>
  <si>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</si>
  <si>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</si>
  <si>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</si>
  <si>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</si>
  <si>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</si>
  <si>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</si>
  <si>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</si>
  <si>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</si>
  <si>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</si>
  <si>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</si>
  <si>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</si>
  <si>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</si>
  <si>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</si>
  <si>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t>Reincidência de Grupo A sobre Grupo B</t>
  </si>
  <si>
    <t>D2</t>
  </si>
  <si>
    <t>Reincidência de Grupo A sobre aviso prévio trabalhado e reincidência do FGTS sobre aviso prévio indenizado</t>
  </si>
  <si>
    <t>D</t>
  </si>
  <si>
    <t>TOTAL GERAL</t>
  </si>
  <si>
    <t>____________________________________</t>
  </si>
  <si>
    <t>Responsável técnico</t>
  </si>
  <si>
    <t>Despesas Indiretas</t>
  </si>
  <si>
    <t>Valor</t>
  </si>
  <si>
    <t>Administração Central</t>
  </si>
  <si>
    <t>Variável - f (CD)</t>
  </si>
  <si>
    <t>Despesas Financeiras</t>
  </si>
  <si>
    <t>Seguros e Garantias</t>
  </si>
  <si>
    <t>Riscos</t>
  </si>
  <si>
    <t>Subtotal 1</t>
  </si>
  <si>
    <t>Benefícios</t>
  </si>
  <si>
    <t>Lucro</t>
  </si>
  <si>
    <t>Subtotal 2</t>
  </si>
  <si>
    <t>Tributos</t>
  </si>
  <si>
    <t>PIS</t>
  </si>
  <si>
    <t>COFINS</t>
  </si>
  <si>
    <t>CPRB (regime desonerado)</t>
  </si>
  <si>
    <t>Subtotal 3</t>
  </si>
  <si>
    <t xml:space="preserve">Total = </t>
  </si>
  <si>
    <t>1) A taxa de referência de BDI foi estabelecida conforme referência do Acórdão 2622/2013 - TCU - Plenário</t>
  </si>
  <si>
    <t>2) O licitante deverá elaborar sua planilha de BDI, com detalhamento das alíquotas de tributos que está obrigada a recolher, conforme seu regime tributário, incidentes sobre o preço do serviço, excluídos aqueles de natureza direta e personalística que oneram o contratado, conforme acórdão 2622/2013/TCU - Plenário e Decreto 7983/2013.</t>
  </si>
  <si>
    <t>ISS</t>
  </si>
  <si>
    <t>CRONOGRAMA FÍSICO E FINANCEIRO</t>
  </si>
  <si>
    <t>Item</t>
  </si>
  <si>
    <t>Total Por Etapa</t>
  </si>
  <si>
    <t>Sub-total</t>
  </si>
  <si>
    <t>Porcentagem</t>
  </si>
  <si>
    <t>Custo</t>
  </si>
  <si>
    <t>Porcentagem Acumulado</t>
  </si>
  <si>
    <t>Custo Acumulado</t>
  </si>
  <si>
    <t>Seguro contra acidentes de trabalho</t>
  </si>
  <si>
    <r>
      <rPr>
        <i/>
        <u/>
        <sz val="11"/>
        <color theme="1"/>
        <rFont val="Arial"/>
        <family val="2"/>
      </rPr>
      <t>Observações</t>
    </r>
    <r>
      <rPr>
        <sz val="11"/>
        <color theme="1"/>
        <rFont val="Arial"/>
        <family val="2"/>
      </rPr>
      <t>:</t>
    </r>
  </si>
  <si>
    <t>Und.</t>
  </si>
  <si>
    <t>Quant.</t>
  </si>
  <si>
    <t>un</t>
  </si>
  <si>
    <t>Encargos sociais:</t>
  </si>
  <si>
    <t>Planilha Orçamentária</t>
  </si>
  <si>
    <t>Custo unitário</t>
  </si>
  <si>
    <t>Preço unitário</t>
  </si>
  <si>
    <t>Total grupo =</t>
  </si>
  <si>
    <t>Área (m²):</t>
  </si>
  <si>
    <t>B.D.I.:</t>
  </si>
  <si>
    <t>Documento de responsabilidade técnica de execução da obra</t>
  </si>
  <si>
    <t>STE-001</t>
  </si>
  <si>
    <t>STE-002</t>
  </si>
  <si>
    <t>ADM-001</t>
  </si>
  <si>
    <t>Obs. 1:</t>
  </si>
  <si>
    <t>Empreitada a preço unitário - serviços serão medidos conforme planilha e critérios de medição</t>
  </si>
  <si>
    <t>Composição mínima de administração local, com responsável técnico (CAT) para acompanhamento dos serviços e da fiscalização</t>
  </si>
  <si>
    <t>Benefícios e Despesas Indiretas (BDI) - Edifícios</t>
  </si>
  <si>
    <t>m²</t>
  </si>
  <si>
    <t>Reforma da cobertura</t>
  </si>
  <si>
    <t>Carga e remoção de resíduos de construção civil</t>
  </si>
  <si>
    <t>Locação de conjunto de andaimes, com acessórios, para todo período da obra</t>
  </si>
  <si>
    <t>Desmobilização</t>
  </si>
  <si>
    <t>Mobilização</t>
  </si>
  <si>
    <t>SPR-001</t>
  </si>
  <si>
    <t>Placa de obra em chapa galvanizada com estrutura de madeira</t>
  </si>
  <si>
    <t>Tapume com telha metálica</t>
  </si>
  <si>
    <t>SPR-002</t>
  </si>
  <si>
    <t>COM-001</t>
  </si>
  <si>
    <t>COM-002</t>
  </si>
  <si>
    <t>COM-003</t>
  </si>
  <si>
    <t>m³</t>
  </si>
  <si>
    <t>Limpeza final da obra</t>
  </si>
  <si>
    <t>SPR-003</t>
  </si>
  <si>
    <t>Canteiro de obras - incluso instalações provisórias e limpeza permanente</t>
  </si>
  <si>
    <t>Remoção de telhas de fibrocimento, metálica ou cerâmica</t>
  </si>
  <si>
    <t>COB-001</t>
  </si>
  <si>
    <t>COB-002</t>
  </si>
  <si>
    <t>Parcela 1</t>
  </si>
  <si>
    <t>Linha de vida provisória em cabo de aço - inclusive poste e prolongador</t>
  </si>
  <si>
    <t>Reforma EMEF Gentil Bonatto</t>
  </si>
  <si>
    <t>Endereço: Rua Theobaldo Prinstrop, n° 357 - Bairro Prinstrop - Gramado/RS</t>
  </si>
  <si>
    <t>Parcela 2</t>
  </si>
  <si>
    <t>Parcela 3</t>
  </si>
  <si>
    <t>Total subgrupo =</t>
  </si>
  <si>
    <t>Telhamento</t>
  </si>
  <si>
    <t>Telhamento com telha ondulada de fibrocimento, e = 8 mm - com recobrimento lateral e demais indicações do fabricante - inclinação maior que 10° - incluso transporte vertical - medição pela área de projeção</t>
  </si>
  <si>
    <t>Cumeeira universal para telha de fibrocimento ondulada - incluso acessórios e transporte vertical</t>
  </si>
  <si>
    <t>Espigão universal e de início para telha ondulada de fibrocimento ondulada - incluso acessórios e transporte vertical</t>
  </si>
  <si>
    <t>2.5</t>
  </si>
  <si>
    <t>Forro</t>
  </si>
  <si>
    <t>Parcela 4</t>
  </si>
  <si>
    <t>Projeto executivo de linha de vida</t>
  </si>
  <si>
    <t>SPR-004</t>
  </si>
  <si>
    <t>FOR-001</t>
  </si>
  <si>
    <t>Forro em réguas de PVC, liso, incluso estrutura metálica bidirecional para fixação</t>
  </si>
  <si>
    <t>Roda-forro em perfil de PVC</t>
  </si>
  <si>
    <t>FOR-002</t>
  </si>
  <si>
    <t>Meia-cana de pinus tratado para acabamento de forro de madeira</t>
  </si>
  <si>
    <t>Forro de beiral em pinus tratado em autoclave - inclusive estrutura de sustentação</t>
  </si>
  <si>
    <t>Pintura de acabamento em esmalte sintético em madeira - 3 demãos</t>
  </si>
  <si>
    <t>FUN-001</t>
  </si>
  <si>
    <t>Calha para beiral - em chapa de aço galvanizado n 24 - desenvolvimento 50 cm - incluso transporte vertical</t>
  </si>
  <si>
    <t>Calha para água furtada - em chapa de aço galvanizado n 26 - desenvolvimento 50 cm - incluso transporte vertical</t>
  </si>
  <si>
    <t>Pintura esmalte de fundo e acabamento para aço galvanizado - por demão</t>
  </si>
  <si>
    <t>Rufo para acabamento entre oitão e telhamento - em chapa de aço galvanizado n 24 - desenvolvimento 25 cm - incluso transporte vertical</t>
  </si>
  <si>
    <t>Documentação técnica de saúde e segurança do trabalho da obra, com Programa de Gerenciamento de Riscos (PGR), em atendimento a NR-18, incluindo projeto da área de vivência do canteiro de obras e frentes de trabalhos, das instalações provisórias, projetos de equipamentos necessários, fichas de EPI, certificados de treinamento, demais necessárias e atualizações durante a execução do contrato</t>
  </si>
  <si>
    <t>Tabeira de madeira autoclavada, 2,50 x 25,00 cm, para beiral de telhado</t>
  </si>
  <si>
    <t>COB-003</t>
  </si>
  <si>
    <t>COB-004</t>
  </si>
  <si>
    <t>Parede de madeira para fechamento de oitão - tábuas de madeira autoclavada - em chapa simples - incluso estrutura de sustentação</t>
  </si>
  <si>
    <t>Tesoura inteira em vigas e peças de madeira - maçaranduba, angelim ou equivalente da região - vão de 10 m - incluso transporte vertical</t>
  </si>
  <si>
    <t>Tesoura inteira em vigas e peças de madeira - maçaranduba, angelim ou equivalente da região - vão de 9 m - incluso transporte vertical</t>
  </si>
  <si>
    <t>Tesoura inteira em vigas e peças de madeira - maçaranduba, angelim ou equivalente da região - vão de 7 m - incluso transporte vertical</t>
  </si>
  <si>
    <t>Tesoura inteira em vigas e peças de madeira - maçaranduba, angelim ou equivalente da região - vão de 6 m - incluso transporte vertical</t>
  </si>
  <si>
    <t>Tesoura inteira em vigas e peças de madeira - maçaranduba, angelim ou equivalente da região - vão de 3 m - incluso transporte vertical</t>
  </si>
  <si>
    <t>Meia-tesoura inteira em vigas e peças de madeira - maçaranduba, angelim ou equivalente da região - vão de 5 m - incluso transporte vertical</t>
  </si>
  <si>
    <t>Meia-tesoura inteira em vigas e peças de madeira - maçaranduba, angelim ou equivalente da região - vão de 3 m - incluso transporte vertical</t>
  </si>
  <si>
    <t>Trama de terças de madeira - vigas de 6 x 12 cm - maçaranduba, angelim ou equivalente da região - incluso transporte vertical</t>
  </si>
  <si>
    <t>Pintura imunizante para madeira - duas demãos</t>
  </si>
  <si>
    <t>Remoção de calhas e rufos</t>
  </si>
  <si>
    <t>Remoção de cabos elétricos</t>
  </si>
  <si>
    <t>Remoção de luminárias</t>
  </si>
  <si>
    <t>Remoção de forros de drywall, PVC e fibromineral</t>
  </si>
  <si>
    <t>Remoção de trama para forro</t>
  </si>
  <si>
    <t>Remoção de trama de madeira para cobertura</t>
  </si>
  <si>
    <t>Remoção de tesouras de madeira</t>
  </si>
  <si>
    <t>Demolição de alvenaria</t>
  </si>
  <si>
    <t>Instalações elétricas e eletrônicas</t>
  </si>
  <si>
    <t>Cabo de cobre flexível isolado - 6 mm² - anti-chama 450/750V - para circuitos terminais - condutor fase - cor preta</t>
  </si>
  <si>
    <t>Cabo de cobre flexível isolado - 6 mm² - anti-chama 450/750V - para circuitos terminais - condutor neutro - cor azul claro</t>
  </si>
  <si>
    <t>Cabo de cobre flexível isolado - 6 mm² - anti-chama 450/750V - para circuitos terminais - condutor terra - cor verde</t>
  </si>
  <si>
    <t>Cabo de cobre flexível isolado - 2,5 mm² - anti-chama 450/750V - para circuitos terminais - condutor fase - cor preta</t>
  </si>
  <si>
    <t>Cabo de cobre flexível isolado - 2,5 mm² - anti-chama 450/750V - para circuitos terminais - condutor neutro - cor azul claro</t>
  </si>
  <si>
    <t>Cabo de cobre flexível isolado - 2,5 mm² - anti-chama 450/750V - para circuitos terminais - condutor terra - cor verde</t>
  </si>
  <si>
    <t>Cabo de cobre flexível isolado - 2,5 mm² - anti-chama 450/750V - para circuitos terminais - condutor retorno - cor amarela</t>
  </si>
  <si>
    <t>Cabo eletrônico categoai 6 - instalado em edificação institucional</t>
  </si>
  <si>
    <t>Eletroduto rígido de PVC - DN 25 mm - aparente - incluso fixações</t>
  </si>
  <si>
    <t>Disjuntor monopolar tipo DIN - 32 A - incluso fixações</t>
  </si>
  <si>
    <t>Tomada RJ45 - incluso suporte e placa</t>
  </si>
  <si>
    <t>Tomada 1 módulo 2P+T - 20 A - incluso suporte e placa</t>
  </si>
  <si>
    <t>Condulete de PVC para eletroduto 25 mm - aparente</t>
  </si>
  <si>
    <t>ELE-001</t>
  </si>
  <si>
    <t>Torneira elétrica - 5500w</t>
  </si>
  <si>
    <t>ELE-002</t>
  </si>
  <si>
    <t>Exaustor axial de parede - 50 cm</t>
  </si>
  <si>
    <t>Caixa de gordura especial, conforme projeto</t>
  </si>
  <si>
    <t>Caixa de inspeção em alvenaria - 60 x 60 x 60 cm - incluso tampa</t>
  </si>
  <si>
    <t>Tubo de PVC série normal - esgoto predial - DN 100 mm - instalado em subcoletor de esgoto sanitário</t>
  </si>
  <si>
    <t>Tubo de PVC série R - água pluvial - DN 100 mm - instalado em condutores verticais de águas pluviais</t>
  </si>
  <si>
    <t>Tubo de PVC série R - água pluvial - DN 100 mm - instalado em ramal de encaminhamento de águas pluviais</t>
  </si>
  <si>
    <t>Fixação de tubos verticais com abraçadeira metálica - diâmentro entre 75 e 100 mm</t>
  </si>
  <si>
    <t>Curva 90° de PVC série R - água pluvial - DN 100 mm</t>
  </si>
  <si>
    <t>Escavação manual de valas</t>
  </si>
  <si>
    <t>Reaterro manual de valas, incluso compactação</t>
  </si>
  <si>
    <t>1.1</t>
  </si>
  <si>
    <t>1.2</t>
  </si>
  <si>
    <t>1.3</t>
  </si>
  <si>
    <t>1.4</t>
  </si>
  <si>
    <t>1.5</t>
  </si>
  <si>
    <t>1.6</t>
  </si>
  <si>
    <t>1.7</t>
  </si>
  <si>
    <t>1.8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</si>
  <si>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</si>
  <si>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</si>
  <si>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</si>
  <si>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</si>
  <si>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</si>
  <si>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</si>
  <si>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</si>
  <si>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</si>
  <si>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</si>
  <si>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</si>
  <si>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</si>
  <si>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</si>
  <si>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</si>
  <si>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</si>
  <si>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</si>
  <si>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</si>
  <si>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</si>
  <si>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</si>
  <si>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</si>
  <si>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2.3.1</t>
  </si>
  <si>
    <t>2.3.2</t>
  </si>
  <si>
    <t>2.3.3</t>
  </si>
  <si>
    <t>2.3.4</t>
  </si>
  <si>
    <t>2.3.5</t>
  </si>
  <si>
    <t>2.3.6</t>
  </si>
  <si>
    <t>2.4.1</t>
  </si>
  <si>
    <t>2.4.2</t>
  </si>
  <si>
    <t>2.4.3</t>
  </si>
  <si>
    <t>2.4.4</t>
  </si>
  <si>
    <t>2.5.1</t>
  </si>
  <si>
    <t>2.5.2</t>
  </si>
  <si>
    <t>2.5.3</t>
  </si>
  <si>
    <t>2.5.4</t>
  </si>
  <si>
    <t>2.5.5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</si>
  <si>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</si>
  <si>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</si>
  <si>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</si>
  <si>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</si>
  <si>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</si>
  <si>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</si>
  <si>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</si>
  <si>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</si>
  <si>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</si>
  <si>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</si>
  <si>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</si>
  <si>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</si>
  <si>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</si>
  <si>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</si>
  <si>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</si>
  <si>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</si>
  <si>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</si>
  <si>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</si>
  <si>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</si>
  <si>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</si>
  <si>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</si>
  <si>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</si>
  <si>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</si>
  <si>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</si>
  <si>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5.1</t>
  </si>
  <si>
    <t>5.2</t>
  </si>
  <si>
    <t>5.3</t>
  </si>
  <si>
    <t>5.4</t>
  </si>
  <si>
    <t>6.1</t>
  </si>
  <si>
    <t>Empresa</t>
  </si>
  <si>
    <t>Registro profissional</t>
  </si>
  <si>
    <t>Gramado, xx de xxxxxxxx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</si>
</sst>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164" formatCode="0.00&quot;% sobre CD&quot;"/>
    <numFmt numFmtId="165" formatCode="0.00&quot;% do PV&quot;"/>
    <numFmt numFmtId="166" formatCode="0.000%"/>
    <numFmt numFmtId="167" formatCode="0.00%&quot; do PV&quot;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2"/>
      <name val="Arial"/>
      <family val="2"/>
    </font>
    <font>
      <b/>
      <sz val="12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i/>
      <u/>
      <sz val="11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11"/>
      <color rgb="FFFF0000"/>
      <name val="Arial"/>
      <family val="2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66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0" fontId="2" fillId="0" borderId="0"/>
    <xf numFmtId="44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1">
    <xf numFmtId="0" fontId="0" fillId="0" borderId="0" xfId="0"/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3" fillId="0" borderId="0" xfId="1" applyFont="1" applyAlignment="1">
      <alignment vertical="center"/>
    </xf>
    <xf numFmtId="0" fontId="3" fillId="4" borderId="6" xfId="1" applyFont="1" applyFill="1" applyBorder="1" applyAlignment="1">
      <alignment horizontal="center" vertical="center"/>
    </xf>
    <xf numFmtId="0" fontId="3" fillId="4" borderId="6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justify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3" fillId="0" borderId="5" xfId="1" applyFont="1" applyBorder="1" applyAlignment="1">
      <alignment vertical="center" wrapText="1"/>
    </xf>
    <xf numFmtId="10" fontId="3" fillId="0" borderId="5" xfId="1" applyNumberFormat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6" xfId="1" applyFont="1" applyBorder="1" applyAlignment="1">
      <alignment vertical="center" wrapText="1"/>
    </xf>
    <xf numFmtId="10" fontId="3" fillId="0" borderId="6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vertical="center" wrapText="1"/>
    </xf>
    <xf numFmtId="10" fontId="3" fillId="0" borderId="1" xfId="1" applyNumberFormat="1" applyFont="1" applyBorder="1" applyAlignment="1">
      <alignment horizontal="center" vertical="center"/>
    </xf>
    <xf numFmtId="0" fontId="3" fillId="4" borderId="2" xfId="1" applyFont="1" applyFill="1" applyBorder="1" applyAlignment="1">
      <alignment horizontal="center" vertical="center"/>
    </xf>
    <xf numFmtId="0" fontId="3" fillId="4" borderId="3" xfId="1" applyFont="1" applyFill="1" applyBorder="1" applyAlignment="1">
      <alignment horizontal="center" vertical="center" wrapText="1"/>
    </xf>
    <xf numFmtId="10" fontId="3" fillId="4" borderId="3" xfId="1" applyNumberFormat="1" applyFont="1" applyFill="1" applyBorder="1" applyAlignment="1">
      <alignment horizontal="center" vertical="center"/>
    </xf>
    <xf numFmtId="10" fontId="3" fillId="4" borderId="4" xfId="1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left" vertical="center" wrapText="1"/>
    </xf>
    <xf numFmtId="0" fontId="3" fillId="0" borderId="6" xfId="1" applyFont="1" applyBorder="1" applyAlignment="1">
      <alignment horizontal="justify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10" fontId="4" fillId="0" borderId="3" xfId="1" applyNumberFormat="1" applyFont="1" applyBorder="1" applyAlignment="1">
      <alignment horizontal="center" vertical="center"/>
    </xf>
    <xf numFmtId="10" fontId="4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vertical="center" wrapText="1"/>
    </xf>
    <xf numFmtId="44" fontId="3" fillId="5" borderId="0" xfId="2" applyFont="1" applyFill="1" applyBorder="1" applyAlignment="1">
      <alignment horizontal="right" vertical="center"/>
    </xf>
    <xf numFmtId="0" fontId="4" fillId="0" borderId="0" xfId="1" applyFont="1" applyAlignment="1">
      <alignment horizontal="left" vertical="center"/>
    </xf>
    <xf numFmtId="0" fontId="5" fillId="0" borderId="0" xfId="3" applyFont="1"/>
    <xf numFmtId="0" fontId="4" fillId="3" borderId="6" xfId="3" applyFont="1" applyFill="1" applyBorder="1" applyAlignment="1">
      <alignment horizontal="center" vertical="center"/>
    </xf>
    <xf numFmtId="0" fontId="3" fillId="0" borderId="10" xfId="3" applyFont="1" applyBorder="1" applyAlignment="1">
      <alignment vertical="center"/>
    </xf>
    <xf numFmtId="0" fontId="3" fillId="0" borderId="1" xfId="3" applyFont="1" applyBorder="1" applyAlignment="1">
      <alignment horizontal="center" vertical="center"/>
    </xf>
    <xf numFmtId="10" fontId="3" fillId="0" borderId="1" xfId="4" applyNumberFormat="1" applyFont="1" applyFill="1" applyBorder="1" applyAlignment="1">
      <alignment horizontal="center" vertical="center"/>
    </xf>
    <xf numFmtId="0" fontId="3" fillId="0" borderId="12" xfId="3" applyFont="1" applyBorder="1" applyAlignment="1">
      <alignment vertical="center"/>
    </xf>
    <xf numFmtId="164" fontId="3" fillId="0" borderId="13" xfId="3" applyNumberFormat="1" applyFont="1" applyBorder="1" applyAlignment="1">
      <alignment horizontal="center" vertical="center"/>
    </xf>
    <xf numFmtId="10" fontId="3" fillId="0" borderId="13" xfId="4" applyNumberFormat="1" applyFont="1" applyFill="1" applyBorder="1" applyAlignment="1">
      <alignment horizontal="center" vertical="center"/>
    </xf>
    <xf numFmtId="0" fontId="3" fillId="0" borderId="7" xfId="3" applyFont="1" applyBorder="1" applyAlignment="1">
      <alignment vertical="center"/>
    </xf>
    <xf numFmtId="164" fontId="3" fillId="0" borderId="5" xfId="3" applyNumberFormat="1" applyFont="1" applyBorder="1" applyAlignment="1">
      <alignment horizontal="center" vertical="center"/>
    </xf>
    <xf numFmtId="165" fontId="3" fillId="0" borderId="8" xfId="3" applyNumberFormat="1" applyFont="1" applyBorder="1" applyAlignment="1">
      <alignment horizontal="right" vertical="center"/>
    </xf>
    <xf numFmtId="10" fontId="3" fillId="0" borderId="6" xfId="4" applyNumberFormat="1" applyFont="1" applyFill="1" applyBorder="1" applyAlignment="1">
      <alignment horizontal="center" vertical="center"/>
    </xf>
    <xf numFmtId="0" fontId="3" fillId="0" borderId="6" xfId="3" applyFont="1" applyBorder="1" applyAlignment="1">
      <alignment vertical="center"/>
    </xf>
    <xf numFmtId="0" fontId="3" fillId="0" borderId="6" xfId="3" applyFont="1" applyBorder="1" applyAlignment="1">
      <alignment horizontal="center" vertical="center"/>
    </xf>
    <xf numFmtId="0" fontId="3" fillId="0" borderId="2" xfId="3" applyFont="1" applyBorder="1" applyAlignment="1">
      <alignment vertical="center"/>
    </xf>
    <xf numFmtId="0" fontId="3" fillId="0" borderId="1" xfId="3" applyFont="1" applyBorder="1" applyAlignment="1">
      <alignment vertical="center"/>
    </xf>
    <xf numFmtId="165" fontId="3" fillId="0" borderId="1" xfId="3" applyNumberFormat="1" applyFont="1" applyBorder="1" applyAlignment="1">
      <alignment horizontal="center" vertical="center"/>
    </xf>
    <xf numFmtId="0" fontId="3" fillId="0" borderId="13" xfId="3" applyFont="1" applyBorder="1" applyAlignment="1">
      <alignment vertical="center"/>
    </xf>
    <xf numFmtId="165" fontId="3" fillId="0" borderId="13" xfId="3" applyNumberFormat="1" applyFont="1" applyBorder="1" applyAlignment="1">
      <alignment horizontal="center" vertical="center"/>
    </xf>
    <xf numFmtId="167" fontId="3" fillId="0" borderId="13" xfId="4" applyNumberFormat="1" applyFont="1" applyBorder="1" applyAlignment="1">
      <alignment horizontal="center" vertical="center"/>
    </xf>
    <xf numFmtId="0" fontId="3" fillId="0" borderId="5" xfId="3" applyFont="1" applyBorder="1" applyAlignment="1">
      <alignment vertical="center"/>
    </xf>
    <xf numFmtId="165" fontId="3" fillId="0" borderId="5" xfId="3" applyNumberFormat="1" applyFont="1" applyBorder="1" applyAlignment="1">
      <alignment horizontal="center" vertical="center"/>
    </xf>
    <xf numFmtId="10" fontId="4" fillId="2" borderId="6" xfId="4" applyNumberFormat="1" applyFont="1" applyFill="1" applyBorder="1" applyAlignment="1">
      <alignment horizontal="center" vertical="center"/>
    </xf>
    <xf numFmtId="0" fontId="6" fillId="0" borderId="0" xfId="3" applyFont="1" applyAlignment="1">
      <alignment horizontal="left"/>
    </xf>
    <xf numFmtId="0" fontId="6" fillId="0" borderId="0" xfId="3" applyFont="1" applyAlignment="1">
      <alignment horizontal="center"/>
    </xf>
    <xf numFmtId="10" fontId="5" fillId="0" borderId="0" xfId="3" applyNumberFormat="1" applyFont="1"/>
    <xf numFmtId="166" fontId="5" fillId="0" borderId="0" xfId="4" applyNumberFormat="1" applyFont="1"/>
    <xf numFmtId="0" fontId="5" fillId="0" borderId="0" xfId="3" applyFont="1" applyAlignment="1">
      <alignment horizontal="right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10" fillId="6" borderId="3" xfId="0" applyFont="1" applyFill="1" applyBorder="1" applyAlignment="1">
      <alignment horizontal="justify" vertical="center" wrapText="1"/>
    </xf>
    <xf numFmtId="2" fontId="10" fillId="6" borderId="3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justify" vertical="center"/>
    </xf>
    <xf numFmtId="0" fontId="9" fillId="0" borderId="0" xfId="0" applyFont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justify" vertical="center"/>
    </xf>
    <xf numFmtId="0" fontId="9" fillId="0" borderId="12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 wrapText="1"/>
    </xf>
    <xf numFmtId="0" fontId="10" fillId="6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2" fontId="9" fillId="0" borderId="14" xfId="2" applyNumberFormat="1" applyFont="1" applyFill="1" applyBorder="1" applyAlignment="1">
      <alignment horizontal="center" vertical="center"/>
    </xf>
    <xf numFmtId="2" fontId="9" fillId="0" borderId="0" xfId="4" applyNumberFormat="1" applyFont="1" applyFill="1" applyBorder="1" applyAlignment="1">
      <alignment horizontal="center" vertical="center"/>
    </xf>
    <xf numFmtId="2" fontId="8" fillId="2" borderId="6" xfId="0" applyNumberFormat="1" applyFont="1" applyFill="1" applyBorder="1" applyAlignment="1">
      <alignment horizontal="center" vertical="center" wrapText="1"/>
    </xf>
    <xf numFmtId="2" fontId="9" fillId="0" borderId="0" xfId="2" applyNumberFormat="1" applyFont="1" applyFill="1" applyBorder="1" applyAlignment="1">
      <alignment horizontal="center" vertical="center"/>
    </xf>
    <xf numFmtId="2" fontId="9" fillId="0" borderId="3" xfId="0" applyNumberFormat="1" applyFont="1" applyBorder="1" applyAlignment="1">
      <alignment horizontal="center" vertical="center"/>
    </xf>
    <xf numFmtId="2" fontId="10" fillId="6" borderId="3" xfId="0" applyNumberFormat="1" applyFont="1" applyFill="1" applyBorder="1" applyAlignment="1">
      <alignment horizontal="right" vertical="center"/>
    </xf>
    <xf numFmtId="44" fontId="9" fillId="0" borderId="3" xfId="5" applyFont="1" applyBorder="1" applyAlignment="1">
      <alignment horizontal="center" vertical="center"/>
    </xf>
    <xf numFmtId="44" fontId="8" fillId="0" borderId="3" xfId="5" applyFont="1" applyFill="1" applyBorder="1" applyAlignment="1">
      <alignment horizontal="right" vertical="center"/>
    </xf>
    <xf numFmtId="44" fontId="8" fillId="0" borderId="4" xfId="5" applyFont="1" applyFill="1" applyBorder="1" applyAlignment="1">
      <alignment horizontal="center" vertical="center"/>
    </xf>
    <xf numFmtId="44" fontId="8" fillId="2" borderId="6" xfId="5" applyFont="1" applyFill="1" applyBorder="1" applyAlignment="1">
      <alignment horizontal="center" vertical="center" wrapText="1"/>
    </xf>
    <xf numFmtId="44" fontId="10" fillId="6" borderId="3" xfId="5" applyFont="1" applyFill="1" applyBorder="1" applyAlignment="1">
      <alignment horizontal="center" vertical="center" wrapText="1"/>
    </xf>
    <xf numFmtId="44" fontId="10" fillId="6" borderId="3" xfId="5" applyFont="1" applyFill="1" applyBorder="1" applyAlignment="1">
      <alignment horizontal="left" vertical="center" wrapText="1"/>
    </xf>
    <xf numFmtId="44" fontId="10" fillId="6" borderId="4" xfId="5" applyFont="1" applyFill="1" applyBorder="1" applyAlignment="1">
      <alignment horizontal="left" vertical="center" wrapText="1"/>
    </xf>
    <xf numFmtId="2" fontId="9" fillId="0" borderId="9" xfId="5" applyNumberFormat="1" applyFont="1" applyFill="1" applyBorder="1" applyAlignment="1">
      <alignment horizontal="center" vertical="center"/>
    </xf>
    <xf numFmtId="2" fontId="9" fillId="0" borderId="14" xfId="5" applyNumberFormat="1" applyFont="1" applyFill="1" applyBorder="1" applyAlignment="1">
      <alignment horizontal="center" vertical="center"/>
    </xf>
    <xf numFmtId="2" fontId="9" fillId="0" borderId="14" xfId="5" applyNumberFormat="1" applyFont="1" applyFill="1" applyBorder="1" applyAlignment="1">
      <alignment horizontal="right" vertical="center"/>
    </xf>
    <xf numFmtId="2" fontId="9" fillId="0" borderId="0" xfId="5" applyNumberFormat="1" applyFont="1" applyFill="1" applyBorder="1" applyAlignment="1">
      <alignment horizontal="center" vertical="center"/>
    </xf>
    <xf numFmtId="2" fontId="9" fillId="0" borderId="0" xfId="5" applyNumberFormat="1" applyFont="1" applyFill="1" applyBorder="1" applyAlignment="1">
      <alignment horizontal="right" vertical="center"/>
    </xf>
    <xf numFmtId="2" fontId="9" fillId="0" borderId="15" xfId="5" applyNumberFormat="1" applyFont="1" applyFill="1" applyBorder="1" applyAlignment="1">
      <alignment horizontal="center" vertical="center"/>
    </xf>
    <xf numFmtId="2" fontId="9" fillId="0" borderId="0" xfId="5" applyNumberFormat="1" applyFont="1" applyFill="1" applyBorder="1" applyAlignment="1">
      <alignment vertical="center"/>
    </xf>
    <xf numFmtId="2" fontId="9" fillId="0" borderId="8" xfId="5" applyNumberFormat="1" applyFont="1" applyFill="1" applyBorder="1" applyAlignment="1">
      <alignment horizontal="right" vertical="center"/>
    </xf>
    <xf numFmtId="2" fontId="9" fillId="0" borderId="8" xfId="2" applyNumberFormat="1" applyFont="1" applyFill="1" applyBorder="1" applyAlignment="1">
      <alignment horizontal="center" vertical="center"/>
    </xf>
    <xf numFmtId="2" fontId="9" fillId="0" borderId="8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2" fontId="6" fillId="0" borderId="6" xfId="0" applyNumberFormat="1" applyFont="1" applyBorder="1" applyAlignment="1">
      <alignment horizontal="center" vertical="center"/>
    </xf>
    <xf numFmtId="44" fontId="6" fillId="0" borderId="6" xfId="5" applyFont="1" applyBorder="1" applyAlignment="1">
      <alignment vertical="center"/>
    </xf>
    <xf numFmtId="2" fontId="6" fillId="0" borderId="0" xfId="0" applyNumberFormat="1" applyFont="1" applyAlignment="1">
      <alignment horizontal="center" vertical="center"/>
    </xf>
    <xf numFmtId="44" fontId="6" fillId="0" borderId="0" xfId="5" applyFont="1" applyAlignment="1">
      <alignment vertical="center"/>
    </xf>
    <xf numFmtId="10" fontId="9" fillId="0" borderId="11" xfId="6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44" fontId="6" fillId="0" borderId="0" xfId="5" applyFont="1" applyAlignment="1">
      <alignment horizontal="right" vertical="center"/>
    </xf>
    <xf numFmtId="44" fontId="9" fillId="0" borderId="8" xfId="5" applyFont="1" applyBorder="1" applyAlignment="1">
      <alignment vertical="center"/>
    </xf>
    <xf numFmtId="0" fontId="8" fillId="0" borderId="0" xfId="1" applyFont="1" applyAlignment="1">
      <alignment vertical="center" wrapText="1"/>
    </xf>
    <xf numFmtId="0" fontId="8" fillId="0" borderId="0" xfId="1" applyFont="1" applyAlignment="1">
      <alignment vertical="center"/>
    </xf>
    <xf numFmtId="0" fontId="9" fillId="0" borderId="0" xfId="1" applyFont="1" applyAlignment="1">
      <alignment horizontal="center" vertical="center"/>
    </xf>
    <xf numFmtId="0" fontId="9" fillId="0" borderId="0" xfId="1" applyFont="1"/>
    <xf numFmtId="0" fontId="8" fillId="0" borderId="0" xfId="1" applyFont="1" applyAlignment="1">
      <alignment horizontal="center" vertical="center" wrapText="1"/>
    </xf>
    <xf numFmtId="0" fontId="9" fillId="0" borderId="0" xfId="1" applyFont="1" applyAlignment="1">
      <alignment horizontal="left" vertical="center"/>
    </xf>
    <xf numFmtId="44" fontId="11" fillId="0" borderId="6" xfId="1" applyNumberFormat="1" applyFont="1" applyBorder="1" applyAlignment="1">
      <alignment horizontal="center" vertical="center" wrapText="1"/>
    </xf>
    <xf numFmtId="0" fontId="9" fillId="0" borderId="0" xfId="1" applyFont="1" applyAlignment="1">
      <alignment vertical="center" wrapText="1"/>
    </xf>
    <xf numFmtId="0" fontId="9" fillId="0" borderId="0" xfId="1" applyFont="1" applyAlignment="1">
      <alignment horizontal="right" vertical="center" wrapText="1"/>
    </xf>
    <xf numFmtId="44" fontId="9" fillId="0" borderId="0" xfId="2" applyFont="1" applyFill="1" applyAlignment="1">
      <alignment horizontal="right" vertical="top" wrapText="1"/>
    </xf>
    <xf numFmtId="0" fontId="9" fillId="0" borderId="0" xfId="1" applyFont="1" applyAlignment="1">
      <alignment horizontal="right" vertical="center"/>
    </xf>
    <xf numFmtId="0" fontId="9" fillId="0" borderId="0" xfId="1" applyFont="1" applyAlignment="1">
      <alignment horizontal="center" vertical="center" wrapText="1"/>
    </xf>
    <xf numFmtId="0" fontId="9" fillId="0" borderId="0" xfId="1" applyFont="1" applyAlignment="1">
      <alignment horizontal="right" vertical="top"/>
    </xf>
    <xf numFmtId="0" fontId="12" fillId="0" borderId="0" xfId="1" applyFont="1" applyAlignment="1">
      <alignment horizontal="left" vertical="center" wrapText="1"/>
    </xf>
    <xf numFmtId="0" fontId="9" fillId="0" borderId="0" xfId="1" applyFont="1" applyAlignment="1">
      <alignment vertical="center"/>
    </xf>
    <xf numFmtId="10" fontId="9" fillId="0" borderId="0" xfId="6" applyNumberFormat="1" applyFont="1" applyAlignment="1">
      <alignment horizontal="right" vertical="top" wrapText="1"/>
    </xf>
    <xf numFmtId="44" fontId="11" fillId="0" borderId="5" xfId="1" applyNumberFormat="1" applyFont="1" applyBorder="1" applyAlignment="1">
      <alignment horizontal="center" vertical="center" wrapText="1"/>
    </xf>
    <xf numFmtId="0" fontId="8" fillId="2" borderId="6" xfId="1" applyFont="1" applyFill="1" applyBorder="1" applyAlignment="1">
      <alignment horizontal="center" vertical="center" wrapText="1"/>
    </xf>
    <xf numFmtId="44" fontId="6" fillId="0" borderId="6" xfId="5" applyFont="1" applyFill="1" applyBorder="1" applyAlignment="1">
      <alignment vertical="center"/>
    </xf>
    <xf numFmtId="0" fontId="9" fillId="0" borderId="8" xfId="0" applyFont="1" applyBorder="1" applyAlignment="1">
      <alignment horizontal="left" vertical="center"/>
    </xf>
    <xf numFmtId="0" fontId="10" fillId="3" borderId="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justify" vertical="center" wrapText="1"/>
    </xf>
    <xf numFmtId="2" fontId="10" fillId="3" borderId="3" xfId="0" applyNumberFormat="1" applyFont="1" applyFill="1" applyBorder="1" applyAlignment="1">
      <alignment horizontal="center" vertical="center" wrapText="1"/>
    </xf>
    <xf numFmtId="2" fontId="10" fillId="3" borderId="3" xfId="0" applyNumberFormat="1" applyFont="1" applyFill="1" applyBorder="1" applyAlignment="1">
      <alignment horizontal="right" vertical="center"/>
    </xf>
    <xf numFmtId="44" fontId="10" fillId="3" borderId="3" xfId="5" applyFont="1" applyFill="1" applyBorder="1" applyAlignment="1">
      <alignment horizontal="center" vertical="center" wrapText="1"/>
    </xf>
    <xf numFmtId="44" fontId="10" fillId="3" borderId="3" xfId="5" applyFont="1" applyFill="1" applyBorder="1" applyAlignment="1">
      <alignment horizontal="left" vertical="center" wrapText="1"/>
    </xf>
    <xf numFmtId="44" fontId="10" fillId="3" borderId="4" xfId="5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justify" vertical="center"/>
    </xf>
    <xf numFmtId="10" fontId="9" fillId="0" borderId="15" xfId="6" applyNumberFormat="1" applyFont="1" applyFill="1" applyBorder="1" applyAlignment="1">
      <alignment horizontal="center" vertical="center"/>
    </xf>
    <xf numFmtId="10" fontId="11" fillId="0" borderId="2" xfId="4" applyNumberFormat="1" applyFont="1" applyBorder="1" applyAlignment="1">
      <alignment horizontal="center" vertical="top" wrapText="1"/>
    </xf>
    <xf numFmtId="10" fontId="11" fillId="0" borderId="3" xfId="4" applyNumberFormat="1" applyFont="1" applyBorder="1" applyAlignment="1">
      <alignment horizontal="center" vertical="top" wrapText="1"/>
    </xf>
    <xf numFmtId="10" fontId="11" fillId="0" borderId="4" xfId="4" applyNumberFormat="1" applyFont="1" applyBorder="1" applyAlignment="1">
      <alignment horizontal="center" vertical="top" wrapText="1"/>
    </xf>
    <xf numFmtId="10" fontId="11" fillId="0" borderId="2" xfId="4" applyNumberFormat="1" applyFont="1" applyBorder="1" applyAlignment="1">
      <alignment horizontal="center" vertical="center" wrapText="1"/>
    </xf>
    <xf numFmtId="44" fontId="11" fillId="0" borderId="13" xfId="1" applyNumberFormat="1" applyFont="1" applyBorder="1" applyAlignment="1">
      <alignment horizontal="right" vertical="top" wrapText="1"/>
    </xf>
    <xf numFmtId="0" fontId="11" fillId="0" borderId="6" xfId="1" applyFont="1" applyBorder="1" applyAlignment="1">
      <alignment horizontal="center" vertical="center" wrapText="1"/>
    </xf>
    <xf numFmtId="0" fontId="11" fillId="0" borderId="5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6" fillId="0" borderId="0" xfId="3" applyFont="1" applyAlignment="1">
      <alignment horizontal="justify"/>
    </xf>
    <xf numFmtId="0" fontId="4" fillId="2" borderId="6" xfId="3" applyFont="1" applyFill="1" applyBorder="1" applyAlignment="1">
      <alignment horizontal="center" vertical="center"/>
    </xf>
    <xf numFmtId="0" fontId="4" fillId="3" borderId="10" xfId="3" applyFont="1" applyFill="1" applyBorder="1" applyAlignment="1">
      <alignment horizontal="center" vertical="center"/>
    </xf>
    <xf numFmtId="0" fontId="4" fillId="3" borderId="11" xfId="3" applyFont="1" applyFill="1" applyBorder="1" applyAlignment="1">
      <alignment horizontal="center" vertical="center"/>
    </xf>
    <xf numFmtId="0" fontId="4" fillId="3" borderId="7" xfId="3" applyFont="1" applyFill="1" applyBorder="1" applyAlignment="1">
      <alignment horizontal="center" vertical="center"/>
    </xf>
    <xf numFmtId="0" fontId="4" fillId="3" borderId="9" xfId="3" applyFont="1" applyFill="1" applyBorder="1" applyAlignment="1">
      <alignment horizontal="center" vertical="center"/>
    </xf>
    <xf numFmtId="0" fontId="4" fillId="3" borderId="2" xfId="3" applyFont="1" applyFill="1" applyBorder="1" applyAlignment="1">
      <alignment horizontal="center" vertical="center"/>
    </xf>
    <xf numFmtId="0" fontId="4" fillId="3" borderId="4" xfId="3" applyFont="1" applyFill="1" applyBorder="1" applyAlignment="1">
      <alignment horizontal="center" vertical="center"/>
    </xf>
    <xf numFmtId="0" fontId="4" fillId="2" borderId="2" xfId="3" applyFont="1" applyFill="1" applyBorder="1" applyAlignment="1">
      <alignment horizontal="right" vertical="center"/>
    </xf>
    <xf numFmtId="0" fontId="4" fillId="2" borderId="3" xfId="3" applyFont="1" applyFill="1" applyBorder="1" applyAlignment="1">
      <alignment horizontal="right" vertical="center"/>
    </xf>
  </cellXfs>
  <cellStyles count="7">
    <cellStyle name="Moeda" xfId="5" builtinId="4"/>
    <cellStyle name="Moeda 2" xfId="2" xr:uid="{AF4300E2-36EE-43FF-868B-FD2D2F654F7A}"/>
    <cellStyle name="Normal" xfId="0" builtinId="0"/>
    <cellStyle name="Normal 2" xfId="1" xr:uid="{F0AFCD7A-9241-4215-885F-08A464C789A3}"/>
    <cellStyle name="Normal 2 3 3" xfId="3" xr:uid="{BC35D887-483B-4B33-ACDB-F8A8E27B8725}"/>
    <cellStyle name="Porcentagem" xfId="6" builtinId="5"/>
    <cellStyle name="Porcentagem 2" xfId="4" xr:uid="{098D35FC-6E50-42B5-927E-E3A4979D61FC}"/>
  </cellStyles>
  <dxfs count="1">
    <dxf>
      <font>
        <color auto="1"/>
      </font>
      <fill>
        <patternFill>
          <bgColor theme="2"/>
        </patternFill>
      </fill>
    </dxf>
  </dxfs>
  <tableStyles count="0" defaultTableStyle="TableStyleMedium2" defaultPivotStyle="PivotStyleLight16"/>
  <colors>
    <mruColors>
      <color rgb="FF66FF99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8282</xdr:colOff>
      <xdr:row>16</xdr:row>
      <xdr:rowOff>8283</xdr:rowOff>
    </xdr:from>
    <xdr:ext cx="3139109" cy="50523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1">
              <a:extLst>
                <a:ext uri="{FF2B5EF4-FFF2-40B4-BE49-F238E27FC236}">
                  <a16:creationId xmlns:a16="http://schemas.microsoft.com/office/drawing/2014/main" id="{4F642426-2DD9-40F9-BCF0-B2B7F68B36EF}"/>
                </a:ext>
              </a:extLst>
            </xdr:cNvPr>
            <xdr:cNvSpPr txBox="1"/>
          </xdr:nvSpPr>
          <xdr:spPr>
            <a:xfrm>
              <a:off x="8282" y="3208683"/>
              <a:ext cx="3139109" cy="50523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algn="ctr"/>
              <a:r>
                <a:rPr lang="pt-BR" sz="1200" b="1">
                  <a:solidFill>
                    <a:sysClr val="windowText" lastClr="000000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rPr>
                <a:t>BDI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200" b="1" i="1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pt-BR" sz="1200" b="1" i="1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(</m:t>
                      </m:r>
                      <m:r>
                        <a:rPr lang="pt-BR" sz="1200" b="1" i="1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𝟏</m:t>
                      </m:r>
                      <m:r>
                        <a:rPr lang="pt-BR" sz="1200" b="1" i="1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+</m:t>
                      </m:r>
                      <m:r>
                        <a:rPr lang="pt-BR" sz="1200" b="1" i="1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𝑨𝑪</m:t>
                      </m:r>
                      <m:r>
                        <a:rPr lang="pt-BR" sz="1200" b="1" i="1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+</m:t>
                      </m:r>
                      <m:r>
                        <a:rPr lang="pt-BR" sz="1200" b="1" i="1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𝑺</m:t>
                      </m:r>
                      <m:r>
                        <a:rPr lang="pt-BR" sz="1200" b="1" i="1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+</m:t>
                      </m:r>
                      <m:r>
                        <a:rPr lang="pt-BR" sz="1200" b="1" i="1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𝑹</m:t>
                      </m:r>
                      <m:r>
                        <a:rPr lang="pt-BR" sz="1200" b="1" i="1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+</m:t>
                      </m:r>
                      <m:r>
                        <a:rPr lang="pt-BR" sz="1200" b="1" i="1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𝑮</m:t>
                      </m:r>
                      <m:r>
                        <a:rPr lang="pt-BR" sz="1200" b="1" i="1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)(</m:t>
                      </m:r>
                      <m:r>
                        <a:rPr lang="pt-BR" sz="1200" b="1" i="1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𝟏</m:t>
                      </m:r>
                      <m:r>
                        <a:rPr lang="pt-BR" sz="1200" b="1" i="1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+</m:t>
                      </m:r>
                      <m:r>
                        <a:rPr lang="pt-BR" sz="1200" b="1" i="1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𝑫𝑭</m:t>
                      </m:r>
                      <m:r>
                        <a:rPr lang="pt-BR" sz="1200" b="1" i="1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)(</m:t>
                      </m:r>
                      <m:r>
                        <a:rPr lang="pt-BR" sz="1200" b="1" i="1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𝟏</m:t>
                      </m:r>
                      <m:r>
                        <a:rPr lang="pt-BR" sz="1200" b="1" i="1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+</m:t>
                      </m:r>
                      <m:r>
                        <a:rPr lang="pt-BR" sz="1200" b="1" i="1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𝑳</m:t>
                      </m:r>
                      <m:r>
                        <a:rPr lang="pt-BR" sz="1200" b="1" i="1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)</m:t>
                      </m:r>
                    </m:num>
                    <m:den>
                      <m:r>
                        <a:rPr lang="pt-BR" sz="1200" b="1" i="1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(</m:t>
                      </m:r>
                      <m:r>
                        <a:rPr lang="pt-BR" sz="1200" b="1" i="1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𝟏</m:t>
                      </m:r>
                      <m:r>
                        <a:rPr lang="pt-BR" sz="1200" b="1" i="1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−</m:t>
                      </m:r>
                      <m:r>
                        <a:rPr lang="pt-BR" sz="1200" b="1" i="1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𝑰</m:t>
                      </m:r>
                      <m:r>
                        <a:rPr lang="pt-BR" sz="1200" b="1" i="1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)</m:t>
                      </m:r>
                    </m:den>
                  </m:f>
                  <m:r>
                    <a:rPr lang="pt-BR" sz="1200" b="1" i="1">
                      <a:solidFill>
                        <a:sysClr val="windowText" lastClr="000000"/>
                      </a:solidFill>
                      <a:latin typeface="Cambria Math" panose="02040503050406030204" pitchFamily="18" charset="0"/>
                    </a:rPr>
                    <m:t>−</m:t>
                  </m:r>
                  <m:r>
                    <a:rPr lang="pt-BR" sz="1200" b="1" i="1">
                      <a:solidFill>
                        <a:sysClr val="windowText" lastClr="000000"/>
                      </a:solidFill>
                      <a:latin typeface="Cambria Math" panose="02040503050406030204" pitchFamily="18" charset="0"/>
                    </a:rPr>
                    <m:t>𝟏</m:t>
                  </m:r>
                </m:oMath>
              </a14:m>
              <a:endParaRPr lang="pt-BR" sz="1200" b="1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 xmlns="">
        <xdr:sp macro="" textlink="">
          <xdr:nvSpPr>
            <xdr:cNvPr id="2" name="CaixaDeTexto 1">
              <a:extLst>
                <a:ext uri="{FF2B5EF4-FFF2-40B4-BE49-F238E27FC236}">
                  <a16:creationId xmlns:a16="http://schemas.microsoft.com/office/drawing/2014/main" id="{4F642426-2DD9-40F9-BCF0-B2B7F68B36EF}"/>
                </a:ext>
              </a:extLst>
            </xdr:cNvPr>
            <xdr:cNvSpPr txBox="1"/>
          </xdr:nvSpPr>
          <xdr:spPr>
            <a:xfrm>
              <a:off x="8282" y="3208683"/>
              <a:ext cx="3139109" cy="50523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algn="ctr"/>
              <a:r>
                <a:rPr lang="pt-BR" sz="1200" b="1">
                  <a:solidFill>
                    <a:sysClr val="windowText" lastClr="000000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rPr>
                <a:t>BDI = </a:t>
              </a:r>
              <a:r>
                <a:rPr lang="pt-BR" sz="1200" b="1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((𝟏+𝑨𝑪+𝑺+𝑹+𝑮)(𝟏+𝑫𝑭)(𝟏+𝑳))/((𝟏−𝑰))−𝟏</a:t>
              </a:r>
              <a:endParaRPr lang="pt-BR" sz="1200" b="1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D0759-ECC3-46D5-8731-E0A646AE0586}">
  <sheetPr>
    <pageSetUpPr fitToPage="1"/>
  </sheetPr>
  <dimension ref="A1:X98"/>
  <sheetViews>
    <sheetView showGridLines="0" tabSelected="1" view="pageBreakPreview" zoomScaleNormal="100" zoomScaleSheetLayoutView="100" workbookViewId="0">
      <pane ySplit="7" topLeftCell="A8" activePane="bottomLeft" state="frozen"/>
      <selection activeCell="B28" sqref="B28"/>
      <selection pane="bottomLeft" activeCell="C10" sqref="C10"/>
    </sheetView>
  </sheetViews>
  <sheetFormatPr defaultRowHeight="14.25" outlineLevelRow="1" x14ac:dyDescent="0.25"/>
  <cols>
    <col min="1" max="1" width="8.5703125" style="60" customWidth="1"/>
    <col min="2" max="2" width="14.28515625" style="60" customWidth="1"/>
    <col min="3" max="3" width="70" style="61" customWidth="1"/>
    <col min="4" max="4" width="8.5703125" style="106" customWidth="1"/>
    <col min="5" max="5" width="11.42578125" style="106" customWidth="1"/>
    <col min="6" max="6" width="15.7109375" style="107" customWidth="1"/>
    <col min="7" max="7" width="17.28515625" style="107" customWidth="1"/>
    <col min="8" max="8" width="19.28515625" style="107" customWidth="1"/>
    <col min="9" max="12" width="9.140625" style="79"/>
    <col min="13" max="24" width="4" style="79" customWidth="1"/>
    <col min="25" max="16384" width="9.140625" style="79"/>
  </cols>
  <sheetData>
    <row r="1" spans="1:8" x14ac:dyDescent="0.25">
      <c r="A1" s="71"/>
      <c r="B1" s="72"/>
      <c r="C1" s="73"/>
      <c r="D1" s="80"/>
      <c r="E1" s="80"/>
      <c r="F1" s="94"/>
      <c r="G1" s="95" t="s">
        <v>120</v>
      </c>
      <c r="H1" s="108">
        <f>BDI!C17</f>
        <v>0.24</v>
      </c>
    </row>
    <row r="2" spans="1:8" x14ac:dyDescent="0.25">
      <c r="A2" s="74"/>
      <c r="B2" s="64"/>
      <c r="C2" s="65" t="s">
        <v>297</v>
      </c>
      <c r="D2" s="81"/>
      <c r="E2" s="83"/>
      <c r="F2" s="96"/>
      <c r="G2" s="97"/>
      <c r="H2" s="142"/>
    </row>
    <row r="3" spans="1:8" x14ac:dyDescent="0.25">
      <c r="A3" s="74"/>
      <c r="B3" s="64"/>
      <c r="C3" s="66" t="s">
        <v>151</v>
      </c>
      <c r="D3" s="81"/>
      <c r="E3" s="83"/>
      <c r="F3" s="96"/>
      <c r="G3" s="97" t="s">
        <v>114</v>
      </c>
      <c r="H3" s="98"/>
    </row>
    <row r="4" spans="1:8" x14ac:dyDescent="0.25">
      <c r="A4" s="74"/>
      <c r="B4" s="64"/>
      <c r="C4" s="65"/>
      <c r="D4" s="83"/>
      <c r="E4" s="83"/>
      <c r="F4" s="99"/>
      <c r="G4" s="97"/>
      <c r="H4" s="98"/>
    </row>
    <row r="5" spans="1:8" x14ac:dyDescent="0.25">
      <c r="A5" s="75"/>
      <c r="B5" s="76"/>
      <c r="C5" s="132" t="s">
        <v>152</v>
      </c>
      <c r="D5" s="101"/>
      <c r="E5" s="102"/>
      <c r="F5" s="112"/>
      <c r="G5" s="100" t="s">
        <v>119</v>
      </c>
      <c r="H5" s="93">
        <v>338</v>
      </c>
    </row>
    <row r="6" spans="1:8" ht="15" x14ac:dyDescent="0.25">
      <c r="A6" s="67"/>
      <c r="B6" s="68"/>
      <c r="C6" s="69" t="s">
        <v>115</v>
      </c>
      <c r="D6" s="84"/>
      <c r="E6" s="84"/>
      <c r="F6" s="86"/>
      <c r="G6" s="87" t="s">
        <v>37</v>
      </c>
      <c r="H6" s="88">
        <f>SUM(H8:H277)</f>
        <v>283409.55000000005</v>
      </c>
    </row>
    <row r="7" spans="1:8" ht="30" x14ac:dyDescent="0.25">
      <c r="A7" s="70" t="s">
        <v>102</v>
      </c>
      <c r="B7" s="70" t="s">
        <v>14</v>
      </c>
      <c r="C7" s="70" t="s">
        <v>15</v>
      </c>
      <c r="D7" s="82" t="s">
        <v>111</v>
      </c>
      <c r="E7" s="82" t="s">
        <v>112</v>
      </c>
      <c r="F7" s="89" t="s">
        <v>116</v>
      </c>
      <c r="G7" s="89" t="s">
        <v>117</v>
      </c>
      <c r="H7" s="89" t="s">
        <v>37</v>
      </c>
    </row>
    <row r="8" spans="1:8" ht="15" x14ac:dyDescent="0.25">
      <c r="A8" s="77">
        <v>1</v>
      </c>
      <c r="B8" s="78"/>
      <c r="C8" s="62" t="s">
        <v>0</v>
      </c>
      <c r="D8" s="63"/>
      <c r="E8" s="85" t="s">
        <v>118</v>
      </c>
      <c r="F8" s="90"/>
      <c r="G8" s="91">
        <f>SUMIF($A$9:$A$4987,A8&amp;".*",$H$9:$H$4987)</f>
        <v>26080.78</v>
      </c>
      <c r="H8" s="92"/>
    </row>
    <row r="9" spans="1:8" outlineLevel="1" x14ac:dyDescent="0.25">
      <c r="A9" s="103" t="s">
        <v>226</v>
      </c>
      <c r="B9" s="103" t="s">
        <v>122</v>
      </c>
      <c r="C9" s="141" t="s">
        <v>121</v>
      </c>
      <c r="D9" s="104" t="s">
        <v>113</v>
      </c>
      <c r="E9" s="104">
        <v>1</v>
      </c>
      <c r="F9" s="105">
        <v>285.58999999999997</v>
      </c>
      <c r="G9" s="105">
        <f>TRUNC(F9*(1+$H$1),2)</f>
        <v>354.13</v>
      </c>
      <c r="H9" s="105">
        <f>TRUNC(E9*G9,2)</f>
        <v>354.13</v>
      </c>
    </row>
    <row r="10" spans="1:8" ht="85.5" outlineLevel="1" x14ac:dyDescent="0.25">
      <c r="A10" s="103" t="s">
        <v>227</v>
      </c>
      <c r="B10" s="103" t="s">
        <v>123</v>
      </c>
      <c r="C10" s="141" t="s">
        <v>177</v>
      </c>
      <c r="D10" s="104" t="s">
        <v>113</v>
      </c>
      <c r="E10" s="104">
        <v>1</v>
      </c>
      <c r="F10" s="105">
        <v>2773.28</v>
      </c>
      <c r="G10" s="105">
        <f>TRUNC(F10*(1+$H$1),2)</f>
        <v>3438.86</v>
      </c>
      <c r="H10" s="105">
        <f>TRUNC(E10*G10,2)</f>
        <v>3438.86</v>
      </c>
    </row>
    <row r="11" spans="1:8" outlineLevel="1" x14ac:dyDescent="0.25">
      <c r="A11" s="103" t="s">
        <v>228</v>
      </c>
      <c r="B11" s="103" t="s">
        <v>135</v>
      </c>
      <c r="C11" s="141" t="s">
        <v>134</v>
      </c>
      <c r="D11" s="104" t="s">
        <v>113</v>
      </c>
      <c r="E11" s="104">
        <v>1</v>
      </c>
      <c r="F11" s="131">
        <v>1483.16</v>
      </c>
      <c r="G11" s="131">
        <f t="shared" ref="G11:G15" si="0">TRUNC(F11*(1+$H$1),2)</f>
        <v>1839.11</v>
      </c>
      <c r="H11" s="131">
        <f t="shared" ref="H11:H15" si="1">TRUNC(E11*G11,2)</f>
        <v>1839.11</v>
      </c>
    </row>
    <row r="12" spans="1:8" outlineLevel="1" x14ac:dyDescent="0.25">
      <c r="A12" s="103" t="s">
        <v>229</v>
      </c>
      <c r="B12" s="103">
        <v>103689</v>
      </c>
      <c r="C12" s="141" t="s">
        <v>136</v>
      </c>
      <c r="D12" s="104" t="s">
        <v>129</v>
      </c>
      <c r="E12" s="104">
        <v>0.75</v>
      </c>
      <c r="F12" s="131">
        <v>495.57</v>
      </c>
      <c r="G12" s="131">
        <f t="shared" si="0"/>
        <v>614.5</v>
      </c>
      <c r="H12" s="131">
        <f t="shared" si="1"/>
        <v>460.87</v>
      </c>
    </row>
    <row r="13" spans="1:8" outlineLevel="1" x14ac:dyDescent="0.25">
      <c r="A13" s="103" t="s">
        <v>230</v>
      </c>
      <c r="B13" s="103">
        <v>98459</v>
      </c>
      <c r="C13" s="141" t="s">
        <v>137</v>
      </c>
      <c r="D13" s="104" t="s">
        <v>129</v>
      </c>
      <c r="E13" s="104">
        <v>76</v>
      </c>
      <c r="F13" s="131">
        <v>81.81</v>
      </c>
      <c r="G13" s="131">
        <f t="shared" si="0"/>
        <v>101.44</v>
      </c>
      <c r="H13" s="131">
        <f t="shared" si="1"/>
        <v>7709.44</v>
      </c>
    </row>
    <row r="14" spans="1:8" ht="28.5" outlineLevel="1" x14ac:dyDescent="0.25">
      <c r="A14" s="103" t="s">
        <v>231</v>
      </c>
      <c r="B14" s="103" t="s">
        <v>138</v>
      </c>
      <c r="C14" s="141" t="s">
        <v>145</v>
      </c>
      <c r="D14" s="104" t="s">
        <v>113</v>
      </c>
      <c r="E14" s="104">
        <v>1</v>
      </c>
      <c r="F14" s="131">
        <v>6242.73</v>
      </c>
      <c r="G14" s="131">
        <f t="shared" si="0"/>
        <v>7740.98</v>
      </c>
      <c r="H14" s="131">
        <f t="shared" si="1"/>
        <v>7740.98</v>
      </c>
    </row>
    <row r="15" spans="1:8" outlineLevel="1" x14ac:dyDescent="0.25">
      <c r="A15" s="103" t="s">
        <v>232</v>
      </c>
      <c r="B15" s="103" t="s">
        <v>144</v>
      </c>
      <c r="C15" s="141" t="s">
        <v>150</v>
      </c>
      <c r="D15" s="104" t="s">
        <v>9</v>
      </c>
      <c r="E15" s="104">
        <v>35</v>
      </c>
      <c r="F15" s="131">
        <v>20.96</v>
      </c>
      <c r="G15" s="131">
        <f t="shared" si="0"/>
        <v>25.99</v>
      </c>
      <c r="H15" s="131">
        <f t="shared" si="1"/>
        <v>909.65</v>
      </c>
    </row>
    <row r="16" spans="1:8" outlineLevel="1" x14ac:dyDescent="0.25">
      <c r="A16" s="103" t="s">
        <v>233</v>
      </c>
      <c r="B16" s="103" t="s">
        <v>164</v>
      </c>
      <c r="C16" s="141" t="s">
        <v>163</v>
      </c>
      <c r="D16" s="104" t="s">
        <v>113</v>
      </c>
      <c r="E16" s="104">
        <v>1</v>
      </c>
      <c r="F16" s="131">
        <v>2925.6</v>
      </c>
      <c r="G16" s="131">
        <f t="shared" ref="G16" si="2">TRUNC(F16*(1+$H$1),2)</f>
        <v>3627.74</v>
      </c>
      <c r="H16" s="131">
        <f t="shared" ref="H16" si="3">TRUNC(E16*G16,2)</f>
        <v>3627.74</v>
      </c>
    </row>
    <row r="17" spans="1:8" ht="15" x14ac:dyDescent="0.25">
      <c r="A17" s="77">
        <v>2</v>
      </c>
      <c r="B17" s="78"/>
      <c r="C17" s="62" t="s">
        <v>130</v>
      </c>
      <c r="D17" s="63"/>
      <c r="E17" s="85" t="s">
        <v>118</v>
      </c>
      <c r="F17" s="90"/>
      <c r="G17" s="91">
        <f>SUMIF($A$9:$A$4987,A17&amp;".*",$H$9:$H$4987)</f>
        <v>200024.75</v>
      </c>
      <c r="H17" s="92"/>
    </row>
    <row r="18" spans="1:8" ht="15" x14ac:dyDescent="0.25">
      <c r="A18" s="133" t="s">
        <v>1</v>
      </c>
      <c r="B18" s="134"/>
      <c r="C18" s="135" t="s">
        <v>5</v>
      </c>
      <c r="D18" s="136"/>
      <c r="E18" s="137" t="s">
        <v>155</v>
      </c>
      <c r="F18" s="138"/>
      <c r="G18" s="139">
        <f>SUMIF($A$9:$A$4987,A18&amp;".*",$H$9:$H$4987)</f>
        <v>16618.27</v>
      </c>
      <c r="H18" s="140"/>
    </row>
    <row r="19" spans="1:8" outlineLevel="1" x14ac:dyDescent="0.25">
      <c r="A19" s="103" t="s">
        <v>234</v>
      </c>
      <c r="B19" s="103">
        <v>97647</v>
      </c>
      <c r="C19" s="141" t="s">
        <v>146</v>
      </c>
      <c r="D19" s="104" t="s">
        <v>129</v>
      </c>
      <c r="E19" s="104">
        <v>338</v>
      </c>
      <c r="F19" s="105">
        <v>4.04</v>
      </c>
      <c r="G19" s="105">
        <f t="shared" ref="G19:G20" si="4">TRUNC(F19*(1+$H$1),2)</f>
        <v>5</v>
      </c>
      <c r="H19" s="105">
        <f t="shared" ref="H19:H20" si="5">TRUNC(E19*G19,2)</f>
        <v>1690</v>
      </c>
    </row>
    <row r="20" spans="1:8" outlineLevel="1" x14ac:dyDescent="0.25">
      <c r="A20" s="103" t="s">
        <v>235</v>
      </c>
      <c r="B20" s="103">
        <v>104803</v>
      </c>
      <c r="C20" s="141" t="s">
        <v>191</v>
      </c>
      <c r="D20" s="104" t="s">
        <v>9</v>
      </c>
      <c r="E20" s="104">
        <v>75.16</v>
      </c>
      <c r="F20" s="131">
        <v>5.14</v>
      </c>
      <c r="G20" s="131">
        <f t="shared" si="4"/>
        <v>6.37</v>
      </c>
      <c r="H20" s="131">
        <f t="shared" si="5"/>
        <v>478.76</v>
      </c>
    </row>
    <row r="21" spans="1:8" outlineLevel="1" x14ac:dyDescent="0.25">
      <c r="A21" s="103" t="s">
        <v>236</v>
      </c>
      <c r="B21" s="103">
        <v>104792</v>
      </c>
      <c r="C21" s="141" t="s">
        <v>192</v>
      </c>
      <c r="D21" s="104" t="s">
        <v>9</v>
      </c>
      <c r="E21" s="104">
        <v>300</v>
      </c>
      <c r="F21" s="131">
        <v>0.45</v>
      </c>
      <c r="G21" s="131">
        <f t="shared" ref="G21:G24" si="6">TRUNC(F21*(1+$H$1),2)</f>
        <v>0.55000000000000004</v>
      </c>
      <c r="H21" s="131">
        <f t="shared" ref="H21:H24" si="7">TRUNC(E21*G21,2)</f>
        <v>165</v>
      </c>
    </row>
    <row r="22" spans="1:8" outlineLevel="1" x14ac:dyDescent="0.25">
      <c r="A22" s="103" t="s">
        <v>237</v>
      </c>
      <c r="B22" s="103">
        <v>97665</v>
      </c>
      <c r="C22" s="141" t="s">
        <v>193</v>
      </c>
      <c r="D22" s="104" t="s">
        <v>113</v>
      </c>
      <c r="E22" s="104">
        <v>28</v>
      </c>
      <c r="F22" s="131">
        <v>2.09</v>
      </c>
      <c r="G22" s="131">
        <f t="shared" si="6"/>
        <v>2.59</v>
      </c>
      <c r="H22" s="131">
        <f t="shared" si="7"/>
        <v>72.52</v>
      </c>
    </row>
    <row r="23" spans="1:8" outlineLevel="1" x14ac:dyDescent="0.25">
      <c r="A23" s="103" t="s">
        <v>238</v>
      </c>
      <c r="B23" s="103">
        <v>97640</v>
      </c>
      <c r="C23" s="141" t="s">
        <v>194</v>
      </c>
      <c r="D23" s="104" t="s">
        <v>129</v>
      </c>
      <c r="E23" s="104">
        <v>246.35</v>
      </c>
      <c r="F23" s="131">
        <v>2.31</v>
      </c>
      <c r="G23" s="131">
        <f t="shared" si="6"/>
        <v>2.86</v>
      </c>
      <c r="H23" s="131">
        <f t="shared" si="7"/>
        <v>704.56</v>
      </c>
    </row>
    <row r="24" spans="1:8" outlineLevel="1" x14ac:dyDescent="0.25">
      <c r="A24" s="103" t="s">
        <v>239</v>
      </c>
      <c r="B24" s="103">
        <v>97642</v>
      </c>
      <c r="C24" s="141" t="s">
        <v>195</v>
      </c>
      <c r="D24" s="104" t="s">
        <v>129</v>
      </c>
      <c r="E24" s="104">
        <v>246.35</v>
      </c>
      <c r="F24" s="131">
        <v>3.32</v>
      </c>
      <c r="G24" s="131">
        <f t="shared" si="6"/>
        <v>4.1100000000000003</v>
      </c>
      <c r="H24" s="131">
        <f t="shared" si="7"/>
        <v>1012.49</v>
      </c>
    </row>
    <row r="25" spans="1:8" outlineLevel="1" x14ac:dyDescent="0.25">
      <c r="A25" s="103" t="s">
        <v>240</v>
      </c>
      <c r="B25" s="103">
        <v>97650</v>
      </c>
      <c r="C25" s="141" t="s">
        <v>196</v>
      </c>
      <c r="D25" s="104" t="s">
        <v>129</v>
      </c>
      <c r="E25" s="104">
        <v>338</v>
      </c>
      <c r="F25" s="131">
        <v>8.7100000000000009</v>
      </c>
      <c r="G25" s="131">
        <f t="shared" ref="G25:G28" si="8">TRUNC(F25*(1+$H$1),2)</f>
        <v>10.8</v>
      </c>
      <c r="H25" s="131">
        <f t="shared" ref="H25:H28" si="9">TRUNC(E25*G25,2)</f>
        <v>3650.4</v>
      </c>
    </row>
    <row r="26" spans="1:8" outlineLevel="1" x14ac:dyDescent="0.25">
      <c r="A26" s="103" t="s">
        <v>241</v>
      </c>
      <c r="B26" s="103">
        <v>97651</v>
      </c>
      <c r="C26" s="141" t="s">
        <v>197</v>
      </c>
      <c r="D26" s="104" t="s">
        <v>113</v>
      </c>
      <c r="E26" s="104">
        <v>12</v>
      </c>
      <c r="F26" s="131">
        <v>94.9</v>
      </c>
      <c r="G26" s="131">
        <f t="shared" ref="G26" si="10">TRUNC(F26*(1+$H$1),2)</f>
        <v>117.67</v>
      </c>
      <c r="H26" s="131">
        <f t="shared" ref="H26" si="11">TRUNC(E26*G26,2)</f>
        <v>1412.04</v>
      </c>
    </row>
    <row r="27" spans="1:8" outlineLevel="1" x14ac:dyDescent="0.25">
      <c r="A27" s="103" t="s">
        <v>242</v>
      </c>
      <c r="B27" s="103">
        <v>97624</v>
      </c>
      <c r="C27" s="141" t="s">
        <v>198</v>
      </c>
      <c r="D27" s="104" t="s">
        <v>142</v>
      </c>
      <c r="E27" s="104">
        <v>6</v>
      </c>
      <c r="F27" s="131">
        <v>122.38</v>
      </c>
      <c r="G27" s="131">
        <f t="shared" ref="G27" si="12">TRUNC(F27*(1+$H$1),2)</f>
        <v>151.75</v>
      </c>
      <c r="H27" s="131">
        <f t="shared" ref="H27" si="13">TRUNC(E27*G27,2)</f>
        <v>910.5</v>
      </c>
    </row>
    <row r="28" spans="1:8" outlineLevel="1" x14ac:dyDescent="0.25">
      <c r="A28" s="103" t="s">
        <v>243</v>
      </c>
      <c r="B28" s="103" t="s">
        <v>139</v>
      </c>
      <c r="C28" s="141" t="s">
        <v>131</v>
      </c>
      <c r="D28" s="104" t="s">
        <v>142</v>
      </c>
      <c r="E28" s="104">
        <v>75</v>
      </c>
      <c r="F28" s="105">
        <v>70.13</v>
      </c>
      <c r="G28" s="105">
        <f t="shared" si="8"/>
        <v>86.96</v>
      </c>
      <c r="H28" s="105">
        <f t="shared" si="9"/>
        <v>6522</v>
      </c>
    </row>
    <row r="29" spans="1:8" ht="15" x14ac:dyDescent="0.25">
      <c r="A29" s="133" t="s">
        <v>2</v>
      </c>
      <c r="B29" s="134"/>
      <c r="C29" s="135" t="s">
        <v>10</v>
      </c>
      <c r="D29" s="136"/>
      <c r="E29" s="137" t="s">
        <v>155</v>
      </c>
      <c r="F29" s="138"/>
      <c r="G29" s="139">
        <f>SUMIF($A$9:$A$4987,A29&amp;".*",$H$9:$H$4987)</f>
        <v>68656.800000000003</v>
      </c>
      <c r="H29" s="140"/>
    </row>
    <row r="30" spans="1:8" ht="28.5" outlineLevel="1" x14ac:dyDescent="0.25">
      <c r="A30" s="103" t="s">
        <v>244</v>
      </c>
      <c r="B30" s="103">
        <v>92562</v>
      </c>
      <c r="C30" s="141" t="s">
        <v>182</v>
      </c>
      <c r="D30" s="104" t="s">
        <v>113</v>
      </c>
      <c r="E30" s="104">
        <v>7</v>
      </c>
      <c r="F30" s="105">
        <v>2606.15</v>
      </c>
      <c r="G30" s="105">
        <f t="shared" ref="G30" si="14">TRUNC(F30*(1+$H$1),2)</f>
        <v>3231.62</v>
      </c>
      <c r="H30" s="105">
        <f t="shared" ref="H30" si="15">TRUNC(E30*G30,2)</f>
        <v>22621.34</v>
      </c>
    </row>
    <row r="31" spans="1:8" ht="28.5" outlineLevel="1" x14ac:dyDescent="0.25">
      <c r="A31" s="103" t="s">
        <v>245</v>
      </c>
      <c r="B31" s="103">
        <v>92561</v>
      </c>
      <c r="C31" s="141" t="s">
        <v>183</v>
      </c>
      <c r="D31" s="104" t="s">
        <v>113</v>
      </c>
      <c r="E31" s="104">
        <v>3</v>
      </c>
      <c r="F31" s="105">
        <v>2400.6999999999998</v>
      </c>
      <c r="G31" s="105">
        <f t="shared" ref="G31:G36" si="16">TRUNC(F31*(1+$H$1),2)</f>
        <v>2976.86</v>
      </c>
      <c r="H31" s="105">
        <f t="shared" ref="H31:H36" si="17">TRUNC(E31*G31,2)</f>
        <v>8930.58</v>
      </c>
    </row>
    <row r="32" spans="1:8" ht="28.5" outlineLevel="1" x14ac:dyDescent="0.25">
      <c r="A32" s="103" t="s">
        <v>246</v>
      </c>
      <c r="B32" s="103">
        <v>92559</v>
      </c>
      <c r="C32" s="141" t="s">
        <v>184</v>
      </c>
      <c r="D32" s="104" t="s">
        <v>113</v>
      </c>
      <c r="E32" s="104">
        <v>1</v>
      </c>
      <c r="F32" s="105">
        <v>1912.54</v>
      </c>
      <c r="G32" s="105">
        <f t="shared" ref="G32:G35" si="18">TRUNC(F32*(1+$H$1),2)</f>
        <v>2371.54</v>
      </c>
      <c r="H32" s="105">
        <f t="shared" ref="H32:H35" si="19">TRUNC(E32*G32,2)</f>
        <v>2371.54</v>
      </c>
    </row>
    <row r="33" spans="1:24" ht="28.5" outlineLevel="1" x14ac:dyDescent="0.25">
      <c r="A33" s="103" t="s">
        <v>247</v>
      </c>
      <c r="B33" s="103">
        <v>92558</v>
      </c>
      <c r="C33" s="141" t="s">
        <v>185</v>
      </c>
      <c r="D33" s="104" t="s">
        <v>113</v>
      </c>
      <c r="E33" s="104">
        <v>2</v>
      </c>
      <c r="F33" s="105">
        <v>1502.83</v>
      </c>
      <c r="G33" s="105">
        <f t="shared" ref="G33:G34" si="20">TRUNC(F33*(1+$H$1),2)</f>
        <v>1863.5</v>
      </c>
      <c r="H33" s="105">
        <f t="shared" ref="H33:H34" si="21">TRUNC(E33*G33,2)</f>
        <v>3727</v>
      </c>
    </row>
    <row r="34" spans="1:24" ht="28.5" outlineLevel="1" x14ac:dyDescent="0.25">
      <c r="A34" s="103" t="s">
        <v>248</v>
      </c>
      <c r="B34" s="103">
        <v>92555</v>
      </c>
      <c r="C34" s="141" t="s">
        <v>186</v>
      </c>
      <c r="D34" s="104" t="s">
        <v>113</v>
      </c>
      <c r="E34" s="104">
        <v>1</v>
      </c>
      <c r="F34" s="105">
        <v>1018.68</v>
      </c>
      <c r="G34" s="105">
        <f t="shared" si="20"/>
        <v>1263.1600000000001</v>
      </c>
      <c r="H34" s="105">
        <f t="shared" si="21"/>
        <v>1263.1600000000001</v>
      </c>
    </row>
    <row r="35" spans="1:24" ht="42.75" outlineLevel="1" x14ac:dyDescent="0.25">
      <c r="A35" s="103" t="s">
        <v>249</v>
      </c>
      <c r="B35" s="103">
        <v>100369</v>
      </c>
      <c r="C35" s="141" t="s">
        <v>187</v>
      </c>
      <c r="D35" s="104" t="s">
        <v>113</v>
      </c>
      <c r="E35" s="104">
        <v>3</v>
      </c>
      <c r="F35" s="105">
        <v>1534.44</v>
      </c>
      <c r="G35" s="105">
        <f t="shared" si="18"/>
        <v>1902.7</v>
      </c>
      <c r="H35" s="105">
        <f t="shared" si="19"/>
        <v>5708.1</v>
      </c>
    </row>
    <row r="36" spans="1:24" ht="42.75" outlineLevel="1" x14ac:dyDescent="0.25">
      <c r="A36" s="103" t="s">
        <v>250</v>
      </c>
      <c r="B36" s="103">
        <v>100367</v>
      </c>
      <c r="C36" s="141" t="s">
        <v>188</v>
      </c>
      <c r="D36" s="104" t="s">
        <v>113</v>
      </c>
      <c r="E36" s="104">
        <v>2</v>
      </c>
      <c r="F36" s="105">
        <v>1045.31</v>
      </c>
      <c r="G36" s="105">
        <f t="shared" si="16"/>
        <v>1296.18</v>
      </c>
      <c r="H36" s="105">
        <f t="shared" si="17"/>
        <v>2592.36</v>
      </c>
    </row>
    <row r="37" spans="1:24" ht="28.5" outlineLevel="1" x14ac:dyDescent="0.25">
      <c r="A37" s="103" t="s">
        <v>251</v>
      </c>
      <c r="B37" s="103">
        <v>92543</v>
      </c>
      <c r="C37" s="141" t="s">
        <v>189</v>
      </c>
      <c r="D37" s="104" t="s">
        <v>129</v>
      </c>
      <c r="E37" s="104">
        <v>338</v>
      </c>
      <c r="F37" s="105">
        <v>25.93</v>
      </c>
      <c r="G37" s="105">
        <f t="shared" ref="G37:G38" si="22">TRUNC(F37*(1+$H$1),2)</f>
        <v>32.15</v>
      </c>
      <c r="H37" s="105">
        <f t="shared" ref="H37:H38" si="23">TRUNC(E37*G37,2)</f>
        <v>10866.7</v>
      </c>
    </row>
    <row r="38" spans="1:24" outlineLevel="1" x14ac:dyDescent="0.25">
      <c r="A38" s="103" t="s">
        <v>252</v>
      </c>
      <c r="B38" s="103">
        <v>102234</v>
      </c>
      <c r="C38" s="141" t="s">
        <v>190</v>
      </c>
      <c r="D38" s="104" t="s">
        <v>129</v>
      </c>
      <c r="E38" s="104">
        <v>338</v>
      </c>
      <c r="F38" s="105">
        <v>25.24</v>
      </c>
      <c r="G38" s="105">
        <f t="shared" si="22"/>
        <v>31.29</v>
      </c>
      <c r="H38" s="105">
        <f t="shared" si="23"/>
        <v>10576.02</v>
      </c>
    </row>
    <row r="39" spans="1:24" ht="15" x14ac:dyDescent="0.25">
      <c r="A39" s="133" t="s">
        <v>3</v>
      </c>
      <c r="B39" s="134"/>
      <c r="C39" s="135" t="s">
        <v>156</v>
      </c>
      <c r="D39" s="136"/>
      <c r="E39" s="137" t="s">
        <v>155</v>
      </c>
      <c r="F39" s="138"/>
      <c r="G39" s="139">
        <f>SUMIF($A$9:$A$4987,A39&amp;".*",$H$9:$H$4987)</f>
        <v>49983.569999999992</v>
      </c>
      <c r="H39" s="140"/>
    </row>
    <row r="40" spans="1:24" ht="57" outlineLevel="1" x14ac:dyDescent="0.25">
      <c r="A40" s="103" t="s">
        <v>253</v>
      </c>
      <c r="B40" s="103" t="s">
        <v>147</v>
      </c>
      <c r="C40" s="141" t="s">
        <v>157</v>
      </c>
      <c r="D40" s="104" t="s">
        <v>129</v>
      </c>
      <c r="E40" s="104">
        <v>338</v>
      </c>
      <c r="F40" s="105">
        <v>81.290000000000006</v>
      </c>
      <c r="G40" s="105">
        <f t="shared" ref="G40" si="24">TRUNC(F40*(1+$H$1),2)</f>
        <v>100.79</v>
      </c>
      <c r="H40" s="105">
        <f t="shared" ref="H40" si="25">TRUNC(E40*G40,2)</f>
        <v>34067.019999999997</v>
      </c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</row>
    <row r="41" spans="1:24" ht="28.5" outlineLevel="1" x14ac:dyDescent="0.25">
      <c r="A41" s="103" t="s">
        <v>254</v>
      </c>
      <c r="B41" s="103">
        <v>94223</v>
      </c>
      <c r="C41" s="141" t="s">
        <v>158</v>
      </c>
      <c r="D41" s="104" t="s">
        <v>9</v>
      </c>
      <c r="E41" s="104">
        <v>39.67</v>
      </c>
      <c r="F41" s="105">
        <v>83.07</v>
      </c>
      <c r="G41" s="105">
        <f t="shared" ref="G41:G42" si="26">TRUNC(F41*(1+$H$1),2)</f>
        <v>103</v>
      </c>
      <c r="H41" s="105">
        <f t="shared" ref="H41:H42" si="27">TRUNC(E41*G41,2)</f>
        <v>4086.01</v>
      </c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</row>
    <row r="42" spans="1:24" ht="28.5" outlineLevel="1" x14ac:dyDescent="0.25">
      <c r="A42" s="103" t="s">
        <v>255</v>
      </c>
      <c r="B42" s="103" t="s">
        <v>148</v>
      </c>
      <c r="C42" s="141" t="s">
        <v>159</v>
      </c>
      <c r="D42" s="104" t="s">
        <v>9</v>
      </c>
      <c r="E42" s="104">
        <v>7.05</v>
      </c>
      <c r="F42" s="105">
        <v>73.61</v>
      </c>
      <c r="G42" s="105">
        <f t="shared" si="26"/>
        <v>91.27</v>
      </c>
      <c r="H42" s="105">
        <f t="shared" si="27"/>
        <v>643.45000000000005</v>
      </c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</row>
    <row r="43" spans="1:24" outlineLevel="1" x14ac:dyDescent="0.25">
      <c r="A43" s="103" t="s">
        <v>256</v>
      </c>
      <c r="B43" s="103" t="s">
        <v>179</v>
      </c>
      <c r="C43" s="141" t="s">
        <v>178</v>
      </c>
      <c r="D43" s="104" t="s">
        <v>9</v>
      </c>
      <c r="E43" s="104">
        <v>92.1</v>
      </c>
      <c r="F43" s="105">
        <v>47.56</v>
      </c>
      <c r="G43" s="105">
        <f t="shared" ref="G43:G45" si="28">TRUNC(F43*(1+$H$1),2)</f>
        <v>58.97</v>
      </c>
      <c r="H43" s="105">
        <f t="shared" ref="H43:H45" si="29">TRUNC(E43*G43,2)</f>
        <v>5431.13</v>
      </c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1:24" ht="28.5" outlineLevel="1" x14ac:dyDescent="0.25">
      <c r="A44" s="103" t="s">
        <v>257</v>
      </c>
      <c r="B44" s="103" t="s">
        <v>180</v>
      </c>
      <c r="C44" s="141" t="s">
        <v>181</v>
      </c>
      <c r="D44" s="104" t="s">
        <v>129</v>
      </c>
      <c r="E44" s="104">
        <v>15.49</v>
      </c>
      <c r="F44" s="105">
        <v>196.03</v>
      </c>
      <c r="G44" s="105">
        <f t="shared" si="28"/>
        <v>243.07</v>
      </c>
      <c r="H44" s="105">
        <f t="shared" si="29"/>
        <v>3765.15</v>
      </c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</row>
    <row r="45" spans="1:24" outlineLevel="1" x14ac:dyDescent="0.25">
      <c r="A45" s="103" t="s">
        <v>258</v>
      </c>
      <c r="B45" s="103">
        <v>102230</v>
      </c>
      <c r="C45" s="141" t="s">
        <v>171</v>
      </c>
      <c r="D45" s="104" t="s">
        <v>129</v>
      </c>
      <c r="E45" s="104">
        <v>61.54</v>
      </c>
      <c r="F45" s="105">
        <v>26.09</v>
      </c>
      <c r="G45" s="105">
        <f t="shared" si="28"/>
        <v>32.35</v>
      </c>
      <c r="H45" s="105">
        <f t="shared" si="29"/>
        <v>1990.81</v>
      </c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</row>
    <row r="46" spans="1:24" ht="15" x14ac:dyDescent="0.25">
      <c r="A46" s="133" t="s">
        <v>4</v>
      </c>
      <c r="B46" s="134"/>
      <c r="C46" s="135" t="s">
        <v>11</v>
      </c>
      <c r="D46" s="136"/>
      <c r="E46" s="137" t="s">
        <v>155</v>
      </c>
      <c r="F46" s="138"/>
      <c r="G46" s="139">
        <f>SUMIF($A$9:$A$4987,A46&amp;".*",$H$9:$H$4987)</f>
        <v>14347.09</v>
      </c>
      <c r="H46" s="14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</row>
    <row r="47" spans="1:24" ht="28.5" outlineLevel="1" x14ac:dyDescent="0.25">
      <c r="A47" s="103" t="s">
        <v>259</v>
      </c>
      <c r="B47" s="103">
        <v>94228</v>
      </c>
      <c r="C47" s="141" t="s">
        <v>173</v>
      </c>
      <c r="D47" s="104" t="s">
        <v>9</v>
      </c>
      <c r="E47" s="104">
        <v>67.260000000000005</v>
      </c>
      <c r="F47" s="105">
        <v>101.26</v>
      </c>
      <c r="G47" s="105">
        <f t="shared" ref="G47:G50" si="30">TRUNC(F47*(1+$H$1),2)</f>
        <v>125.56</v>
      </c>
      <c r="H47" s="105">
        <f t="shared" ref="H47:H50" si="31">TRUNC(E47*G47,2)</f>
        <v>8445.16</v>
      </c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</row>
    <row r="48" spans="1:24" ht="28.5" outlineLevel="1" x14ac:dyDescent="0.25">
      <c r="A48" s="103" t="s">
        <v>260</v>
      </c>
      <c r="B48" s="103" t="s">
        <v>172</v>
      </c>
      <c r="C48" s="141" t="s">
        <v>174</v>
      </c>
      <c r="D48" s="104" t="s">
        <v>9</v>
      </c>
      <c r="E48" s="104">
        <v>7.9</v>
      </c>
      <c r="F48" s="105">
        <v>85.9</v>
      </c>
      <c r="G48" s="105">
        <f t="shared" si="30"/>
        <v>106.51</v>
      </c>
      <c r="H48" s="105">
        <f t="shared" si="31"/>
        <v>841.42</v>
      </c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</row>
    <row r="49" spans="1:8" ht="28.5" outlineLevel="1" x14ac:dyDescent="0.25">
      <c r="A49" s="103" t="s">
        <v>261</v>
      </c>
      <c r="B49" s="103">
        <v>94231</v>
      </c>
      <c r="C49" s="141" t="s">
        <v>176</v>
      </c>
      <c r="D49" s="104" t="s">
        <v>9</v>
      </c>
      <c r="E49" s="104">
        <v>24.35</v>
      </c>
      <c r="F49" s="105">
        <v>59.31</v>
      </c>
      <c r="G49" s="105">
        <f t="shared" si="30"/>
        <v>73.540000000000006</v>
      </c>
      <c r="H49" s="105">
        <f t="shared" si="31"/>
        <v>1790.69</v>
      </c>
    </row>
    <row r="50" spans="1:8" ht="28.5" outlineLevel="1" x14ac:dyDescent="0.25">
      <c r="A50" s="103" t="s">
        <v>262</v>
      </c>
      <c r="B50" s="103">
        <v>100724</v>
      </c>
      <c r="C50" s="141" t="s">
        <v>175</v>
      </c>
      <c r="D50" s="104" t="s">
        <v>129</v>
      </c>
      <c r="E50" s="104">
        <v>174.67</v>
      </c>
      <c r="F50" s="105">
        <v>15.1</v>
      </c>
      <c r="G50" s="105">
        <f t="shared" si="30"/>
        <v>18.72</v>
      </c>
      <c r="H50" s="105">
        <f t="shared" si="31"/>
        <v>3269.82</v>
      </c>
    </row>
    <row r="51" spans="1:8" ht="15" x14ac:dyDescent="0.25">
      <c r="A51" s="133" t="s">
        <v>160</v>
      </c>
      <c r="B51" s="134"/>
      <c r="C51" s="135" t="s">
        <v>161</v>
      </c>
      <c r="D51" s="136"/>
      <c r="E51" s="137" t="s">
        <v>155</v>
      </c>
      <c r="F51" s="138"/>
      <c r="G51" s="139">
        <f>SUMIF($A$9:$A$4987,A51&amp;".*",$H$9:$H$4987)</f>
        <v>50419.020000000004</v>
      </c>
      <c r="H51" s="140"/>
    </row>
    <row r="52" spans="1:8" ht="28.5" outlineLevel="1" x14ac:dyDescent="0.25">
      <c r="A52" s="103" t="s">
        <v>263</v>
      </c>
      <c r="B52" s="103">
        <v>96486</v>
      </c>
      <c r="C52" s="141" t="s">
        <v>166</v>
      </c>
      <c r="D52" s="104" t="s">
        <v>129</v>
      </c>
      <c r="E52" s="104">
        <v>246.35</v>
      </c>
      <c r="F52" s="105">
        <v>89.86</v>
      </c>
      <c r="G52" s="105">
        <f t="shared" ref="G52:G56" si="32">TRUNC(F52*(1+$H$1),2)</f>
        <v>111.42</v>
      </c>
      <c r="H52" s="105">
        <f t="shared" ref="H52:H56" si="33">TRUNC(E52*G52,2)</f>
        <v>27448.31</v>
      </c>
    </row>
    <row r="53" spans="1:8" outlineLevel="1" x14ac:dyDescent="0.25">
      <c r="A53" s="103" t="s">
        <v>264</v>
      </c>
      <c r="B53" s="103">
        <v>96121</v>
      </c>
      <c r="C53" s="141" t="s">
        <v>167</v>
      </c>
      <c r="D53" s="104" t="s">
        <v>9</v>
      </c>
      <c r="E53" s="104">
        <v>203.78</v>
      </c>
      <c r="F53" s="105">
        <v>14.27</v>
      </c>
      <c r="G53" s="105">
        <f t="shared" si="32"/>
        <v>17.690000000000001</v>
      </c>
      <c r="H53" s="105">
        <f t="shared" si="33"/>
        <v>3604.86</v>
      </c>
    </row>
    <row r="54" spans="1:8" ht="28.5" outlineLevel="1" x14ac:dyDescent="0.25">
      <c r="A54" s="103" t="s">
        <v>265</v>
      </c>
      <c r="B54" s="103" t="s">
        <v>165</v>
      </c>
      <c r="C54" s="141" t="s">
        <v>170</v>
      </c>
      <c r="D54" s="104" t="s">
        <v>129</v>
      </c>
      <c r="E54" s="104">
        <v>70.42</v>
      </c>
      <c r="F54" s="105">
        <v>145.91999999999999</v>
      </c>
      <c r="G54" s="105">
        <f t="shared" si="32"/>
        <v>180.94</v>
      </c>
      <c r="H54" s="105">
        <f t="shared" si="33"/>
        <v>12741.79</v>
      </c>
    </row>
    <row r="55" spans="1:8" outlineLevel="1" x14ac:dyDescent="0.25">
      <c r="A55" s="103" t="s">
        <v>266</v>
      </c>
      <c r="B55" s="103" t="s">
        <v>168</v>
      </c>
      <c r="C55" s="141" t="s">
        <v>169</v>
      </c>
      <c r="D55" s="104" t="s">
        <v>9</v>
      </c>
      <c r="E55" s="104">
        <v>178.7</v>
      </c>
      <c r="F55" s="105">
        <v>19.62</v>
      </c>
      <c r="G55" s="105">
        <f t="shared" ref="G55" si="34">TRUNC(F55*(1+$H$1),2)</f>
        <v>24.32</v>
      </c>
      <c r="H55" s="105">
        <f t="shared" ref="H55" si="35">TRUNC(E55*G55,2)</f>
        <v>4345.9799999999996</v>
      </c>
    </row>
    <row r="56" spans="1:8" outlineLevel="1" x14ac:dyDescent="0.25">
      <c r="A56" s="103" t="s">
        <v>267</v>
      </c>
      <c r="B56" s="103">
        <v>102230</v>
      </c>
      <c r="C56" s="141" t="s">
        <v>171</v>
      </c>
      <c r="D56" s="104" t="s">
        <v>129</v>
      </c>
      <c r="E56" s="104">
        <v>70.42</v>
      </c>
      <c r="F56" s="105">
        <v>26.09</v>
      </c>
      <c r="G56" s="105">
        <f t="shared" si="32"/>
        <v>32.35</v>
      </c>
      <c r="H56" s="105">
        <f t="shared" si="33"/>
        <v>2278.08</v>
      </c>
    </row>
    <row r="57" spans="1:8" ht="15" x14ac:dyDescent="0.25">
      <c r="A57" s="77">
        <v>3</v>
      </c>
      <c r="B57" s="78"/>
      <c r="C57" s="62" t="s">
        <v>6</v>
      </c>
      <c r="D57" s="63"/>
      <c r="E57" s="85" t="s">
        <v>118</v>
      </c>
      <c r="F57" s="90"/>
      <c r="G57" s="91">
        <f>SUMIF($A$9:$A$4987,A57&amp;".*",$H$9:$H$4987)</f>
        <v>12788.89</v>
      </c>
      <c r="H57" s="92"/>
    </row>
    <row r="58" spans="1:8" outlineLevel="1" x14ac:dyDescent="0.25">
      <c r="A58" s="103" t="s">
        <v>268</v>
      </c>
      <c r="B58" s="103">
        <v>98106</v>
      </c>
      <c r="C58" s="141" t="s">
        <v>217</v>
      </c>
      <c r="D58" s="104" t="s">
        <v>113</v>
      </c>
      <c r="E58" s="104">
        <v>1</v>
      </c>
      <c r="F58" s="105">
        <v>1119.07</v>
      </c>
      <c r="G58" s="105">
        <f t="shared" ref="G58:G63" si="36">TRUNC(F58*(1+$H$1),2)</f>
        <v>1387.64</v>
      </c>
      <c r="H58" s="105">
        <f t="shared" ref="H58:H63" si="37">TRUNC(E58*G58,2)</f>
        <v>1387.64</v>
      </c>
    </row>
    <row r="59" spans="1:8" outlineLevel="1" x14ac:dyDescent="0.25">
      <c r="A59" s="103" t="s">
        <v>269</v>
      </c>
      <c r="B59" s="103">
        <v>97902</v>
      </c>
      <c r="C59" s="141" t="s">
        <v>218</v>
      </c>
      <c r="D59" s="104" t="s">
        <v>113</v>
      </c>
      <c r="E59" s="104">
        <v>2</v>
      </c>
      <c r="F59" s="105">
        <v>602.41999999999996</v>
      </c>
      <c r="G59" s="105">
        <f t="shared" si="36"/>
        <v>747</v>
      </c>
      <c r="H59" s="105">
        <f t="shared" si="37"/>
        <v>1494</v>
      </c>
    </row>
    <row r="60" spans="1:8" ht="28.5" outlineLevel="1" x14ac:dyDescent="0.25">
      <c r="A60" s="103" t="s">
        <v>270</v>
      </c>
      <c r="B60" s="103">
        <v>89848</v>
      </c>
      <c r="C60" s="141" t="s">
        <v>219</v>
      </c>
      <c r="D60" s="104" t="s">
        <v>9</v>
      </c>
      <c r="E60" s="104">
        <v>30</v>
      </c>
      <c r="F60" s="105">
        <v>32.549999999999997</v>
      </c>
      <c r="G60" s="105">
        <f t="shared" si="36"/>
        <v>40.36</v>
      </c>
      <c r="H60" s="105">
        <f t="shared" si="37"/>
        <v>1210.8</v>
      </c>
    </row>
    <row r="61" spans="1:8" ht="28.5" outlineLevel="1" x14ac:dyDescent="0.25">
      <c r="A61" s="103" t="s">
        <v>271</v>
      </c>
      <c r="B61" s="103">
        <v>89578</v>
      </c>
      <c r="C61" s="141" t="s">
        <v>220</v>
      </c>
      <c r="D61" s="104" t="s">
        <v>9</v>
      </c>
      <c r="E61" s="104">
        <v>54</v>
      </c>
      <c r="F61" s="105">
        <v>39.96</v>
      </c>
      <c r="G61" s="105">
        <f t="shared" si="36"/>
        <v>49.55</v>
      </c>
      <c r="H61" s="105">
        <f t="shared" si="37"/>
        <v>2675.7</v>
      </c>
    </row>
    <row r="62" spans="1:8" ht="28.5" outlineLevel="1" x14ac:dyDescent="0.25">
      <c r="A62" s="103" t="s">
        <v>272</v>
      </c>
      <c r="B62" s="103">
        <v>91175</v>
      </c>
      <c r="C62" s="141" t="s">
        <v>222</v>
      </c>
      <c r="D62" s="104" t="s">
        <v>9</v>
      </c>
      <c r="E62" s="104">
        <v>54</v>
      </c>
      <c r="F62" s="105">
        <v>10.81</v>
      </c>
      <c r="G62" s="105">
        <f t="shared" ref="G62" si="38">TRUNC(F62*(1+$H$1),2)</f>
        <v>13.4</v>
      </c>
      <c r="H62" s="105">
        <f t="shared" ref="H62" si="39">TRUNC(E62*G62,2)</f>
        <v>723.6</v>
      </c>
    </row>
    <row r="63" spans="1:8" outlineLevel="1" x14ac:dyDescent="0.25">
      <c r="A63" s="103" t="s">
        <v>273</v>
      </c>
      <c r="B63" s="103">
        <v>95694</v>
      </c>
      <c r="C63" s="141" t="s">
        <v>223</v>
      </c>
      <c r="D63" s="104" t="s">
        <v>113</v>
      </c>
      <c r="E63" s="104">
        <v>27</v>
      </c>
      <c r="F63" s="105">
        <v>61.52</v>
      </c>
      <c r="G63" s="105">
        <f t="shared" si="36"/>
        <v>76.28</v>
      </c>
      <c r="H63" s="105">
        <f t="shared" si="37"/>
        <v>2059.56</v>
      </c>
    </row>
    <row r="64" spans="1:8" ht="28.5" outlineLevel="1" x14ac:dyDescent="0.25">
      <c r="A64" s="103" t="s">
        <v>274</v>
      </c>
      <c r="B64" s="103">
        <v>89512</v>
      </c>
      <c r="C64" s="141" t="s">
        <v>221</v>
      </c>
      <c r="D64" s="104" t="s">
        <v>9</v>
      </c>
      <c r="E64" s="104">
        <v>27</v>
      </c>
      <c r="F64" s="105">
        <v>57.93</v>
      </c>
      <c r="G64" s="105">
        <f t="shared" ref="G64:G66" si="40">TRUNC(F64*(1+$H$1),2)</f>
        <v>71.83</v>
      </c>
      <c r="H64" s="105">
        <f t="shared" ref="H64:H66" si="41">TRUNC(E64*G64,2)</f>
        <v>1939.41</v>
      </c>
    </row>
    <row r="65" spans="1:8" outlineLevel="1" x14ac:dyDescent="0.25">
      <c r="A65" s="103" t="s">
        <v>275</v>
      </c>
      <c r="B65" s="103">
        <v>93358</v>
      </c>
      <c r="C65" s="141" t="s">
        <v>224</v>
      </c>
      <c r="D65" s="104" t="s">
        <v>142</v>
      </c>
      <c r="E65" s="104">
        <v>8.5500000000000007</v>
      </c>
      <c r="F65" s="105">
        <v>98.22</v>
      </c>
      <c r="G65" s="105">
        <f t="shared" si="40"/>
        <v>121.79</v>
      </c>
      <c r="H65" s="105">
        <f t="shared" si="41"/>
        <v>1041.3</v>
      </c>
    </row>
    <row r="66" spans="1:8" outlineLevel="1" x14ac:dyDescent="0.25">
      <c r="A66" s="103" t="s">
        <v>276</v>
      </c>
      <c r="B66" s="103">
        <v>104737</v>
      </c>
      <c r="C66" s="141" t="s">
        <v>225</v>
      </c>
      <c r="D66" s="104" t="s">
        <v>142</v>
      </c>
      <c r="E66" s="104">
        <v>8.3000000000000007</v>
      </c>
      <c r="F66" s="105">
        <v>24.96</v>
      </c>
      <c r="G66" s="105">
        <f t="shared" si="40"/>
        <v>30.95</v>
      </c>
      <c r="H66" s="105">
        <f t="shared" si="41"/>
        <v>256.88</v>
      </c>
    </row>
    <row r="67" spans="1:8" ht="15" x14ac:dyDescent="0.25">
      <c r="A67" s="77">
        <v>4</v>
      </c>
      <c r="B67" s="78"/>
      <c r="C67" s="62" t="s">
        <v>199</v>
      </c>
      <c r="D67" s="63"/>
      <c r="E67" s="85" t="s">
        <v>118</v>
      </c>
      <c r="F67" s="90"/>
      <c r="G67" s="91">
        <f>SUMIF($A$9:$A$4987,A67&amp;".*",$H$9:$H$4987)</f>
        <v>16222.16</v>
      </c>
      <c r="H67" s="92"/>
    </row>
    <row r="68" spans="1:8" ht="28.5" outlineLevel="1" x14ac:dyDescent="0.25">
      <c r="A68" s="103" t="s">
        <v>277</v>
      </c>
      <c r="B68" s="103">
        <v>91926</v>
      </c>
      <c r="C68" s="141" t="s">
        <v>203</v>
      </c>
      <c r="D68" s="104" t="s">
        <v>9</v>
      </c>
      <c r="E68" s="104">
        <v>200</v>
      </c>
      <c r="F68" s="105">
        <v>4.8600000000000003</v>
      </c>
      <c r="G68" s="105">
        <f t="shared" ref="G68" si="42">TRUNC(F68*(1+$H$1),2)</f>
        <v>6.02</v>
      </c>
      <c r="H68" s="105">
        <f t="shared" ref="H68" si="43">TRUNC(E68*G68,2)</f>
        <v>1204</v>
      </c>
    </row>
    <row r="69" spans="1:8" ht="28.5" outlineLevel="1" x14ac:dyDescent="0.25">
      <c r="A69" s="103" t="s">
        <v>278</v>
      </c>
      <c r="B69" s="103">
        <v>91926</v>
      </c>
      <c r="C69" s="141" t="s">
        <v>204</v>
      </c>
      <c r="D69" s="104" t="s">
        <v>9</v>
      </c>
      <c r="E69" s="104">
        <v>200</v>
      </c>
      <c r="F69" s="105">
        <v>4.8600000000000003</v>
      </c>
      <c r="G69" s="105">
        <f t="shared" ref="G69:G82" si="44">TRUNC(F69*(1+$H$1),2)</f>
        <v>6.02</v>
      </c>
      <c r="H69" s="105">
        <f t="shared" ref="H69:H82" si="45">TRUNC(E69*G69,2)</f>
        <v>1204</v>
      </c>
    </row>
    <row r="70" spans="1:8" ht="28.5" outlineLevel="1" x14ac:dyDescent="0.25">
      <c r="A70" s="103" t="s">
        <v>279</v>
      </c>
      <c r="B70" s="103">
        <v>91926</v>
      </c>
      <c r="C70" s="141" t="s">
        <v>205</v>
      </c>
      <c r="D70" s="104" t="s">
        <v>9</v>
      </c>
      <c r="E70" s="104">
        <v>200</v>
      </c>
      <c r="F70" s="105">
        <v>4.8600000000000003</v>
      </c>
      <c r="G70" s="105">
        <f t="shared" si="44"/>
        <v>6.02</v>
      </c>
      <c r="H70" s="105">
        <f t="shared" si="45"/>
        <v>1204</v>
      </c>
    </row>
    <row r="71" spans="1:8" ht="28.5" outlineLevel="1" x14ac:dyDescent="0.25">
      <c r="A71" s="103" t="s">
        <v>280</v>
      </c>
      <c r="B71" s="103">
        <v>91926</v>
      </c>
      <c r="C71" s="141" t="s">
        <v>206</v>
      </c>
      <c r="D71" s="104" t="s">
        <v>9</v>
      </c>
      <c r="E71" s="104">
        <v>100</v>
      </c>
      <c r="F71" s="105">
        <v>4.8600000000000003</v>
      </c>
      <c r="G71" s="105">
        <f t="shared" si="44"/>
        <v>6.02</v>
      </c>
      <c r="H71" s="105">
        <f t="shared" si="45"/>
        <v>602</v>
      </c>
    </row>
    <row r="72" spans="1:8" ht="28.5" outlineLevel="1" x14ac:dyDescent="0.25">
      <c r="A72" s="103" t="s">
        <v>281</v>
      </c>
      <c r="B72" s="103">
        <v>91930</v>
      </c>
      <c r="C72" s="141" t="s">
        <v>200</v>
      </c>
      <c r="D72" s="104" t="s">
        <v>9</v>
      </c>
      <c r="E72" s="104">
        <v>40</v>
      </c>
      <c r="F72" s="105">
        <v>10.47</v>
      </c>
      <c r="G72" s="105">
        <f t="shared" si="44"/>
        <v>12.98</v>
      </c>
      <c r="H72" s="105">
        <f t="shared" si="45"/>
        <v>519.20000000000005</v>
      </c>
    </row>
    <row r="73" spans="1:8" ht="28.5" outlineLevel="1" x14ac:dyDescent="0.25">
      <c r="A73" s="103" t="s">
        <v>282</v>
      </c>
      <c r="B73" s="103">
        <v>91930</v>
      </c>
      <c r="C73" s="141" t="s">
        <v>201</v>
      </c>
      <c r="D73" s="104" t="s">
        <v>9</v>
      </c>
      <c r="E73" s="104">
        <v>40</v>
      </c>
      <c r="F73" s="105">
        <v>10.47</v>
      </c>
      <c r="G73" s="105">
        <f t="shared" si="44"/>
        <v>12.98</v>
      </c>
      <c r="H73" s="105">
        <f t="shared" si="45"/>
        <v>519.20000000000005</v>
      </c>
    </row>
    <row r="74" spans="1:8" ht="28.5" outlineLevel="1" x14ac:dyDescent="0.25">
      <c r="A74" s="103" t="s">
        <v>283</v>
      </c>
      <c r="B74" s="103">
        <v>91930</v>
      </c>
      <c r="C74" s="141" t="s">
        <v>202</v>
      </c>
      <c r="D74" s="104" t="s">
        <v>9</v>
      </c>
      <c r="E74" s="104">
        <v>40</v>
      </c>
      <c r="F74" s="105">
        <v>10.47</v>
      </c>
      <c r="G74" s="105">
        <f t="shared" si="44"/>
        <v>12.98</v>
      </c>
      <c r="H74" s="105">
        <f t="shared" si="45"/>
        <v>519.20000000000005</v>
      </c>
    </row>
    <row r="75" spans="1:8" outlineLevel="1" x14ac:dyDescent="0.25">
      <c r="A75" s="103" t="s">
        <v>284</v>
      </c>
      <c r="B75" s="103">
        <v>98297</v>
      </c>
      <c r="C75" s="141" t="s">
        <v>207</v>
      </c>
      <c r="D75" s="104" t="s">
        <v>9</v>
      </c>
      <c r="E75" s="104">
        <v>100</v>
      </c>
      <c r="F75" s="105">
        <v>9.23</v>
      </c>
      <c r="G75" s="105">
        <f t="shared" ref="G75" si="46">TRUNC(F75*(1+$H$1),2)</f>
        <v>11.44</v>
      </c>
      <c r="H75" s="105">
        <f t="shared" ref="H75" si="47">TRUNC(E75*G75,2)</f>
        <v>1144</v>
      </c>
    </row>
    <row r="76" spans="1:8" outlineLevel="1" x14ac:dyDescent="0.25">
      <c r="A76" s="103" t="s">
        <v>285</v>
      </c>
      <c r="B76" s="103">
        <v>95727</v>
      </c>
      <c r="C76" s="141" t="s">
        <v>208</v>
      </c>
      <c r="D76" s="104" t="s">
        <v>9</v>
      </c>
      <c r="E76" s="104">
        <v>200</v>
      </c>
      <c r="F76" s="105">
        <v>18.8</v>
      </c>
      <c r="G76" s="105">
        <f t="shared" si="44"/>
        <v>23.31</v>
      </c>
      <c r="H76" s="105">
        <f t="shared" si="45"/>
        <v>4662</v>
      </c>
    </row>
    <row r="77" spans="1:8" outlineLevel="1" x14ac:dyDescent="0.25">
      <c r="A77" s="103" t="s">
        <v>286</v>
      </c>
      <c r="B77" s="103">
        <v>104402</v>
      </c>
      <c r="C77" s="141" t="s">
        <v>212</v>
      </c>
      <c r="D77" s="104" t="s">
        <v>113</v>
      </c>
      <c r="E77" s="104">
        <v>32</v>
      </c>
      <c r="F77" s="105">
        <v>24.65</v>
      </c>
      <c r="G77" s="105">
        <f t="shared" si="44"/>
        <v>30.56</v>
      </c>
      <c r="H77" s="105">
        <f t="shared" si="45"/>
        <v>977.92</v>
      </c>
    </row>
    <row r="78" spans="1:8" outlineLevel="1" x14ac:dyDescent="0.25">
      <c r="A78" s="103" t="s">
        <v>287</v>
      </c>
      <c r="B78" s="103">
        <v>91997</v>
      </c>
      <c r="C78" s="141" t="s">
        <v>211</v>
      </c>
      <c r="D78" s="104" t="s">
        <v>113</v>
      </c>
      <c r="E78" s="104">
        <v>26</v>
      </c>
      <c r="F78" s="105">
        <v>41.65</v>
      </c>
      <c r="G78" s="105">
        <f t="shared" ref="G78" si="48">TRUNC(F78*(1+$H$1),2)</f>
        <v>51.64</v>
      </c>
      <c r="H78" s="105">
        <f t="shared" ref="H78" si="49">TRUNC(E78*G78,2)</f>
        <v>1342.64</v>
      </c>
    </row>
    <row r="79" spans="1:8" outlineLevel="1" x14ac:dyDescent="0.25">
      <c r="A79" s="103" t="s">
        <v>288</v>
      </c>
      <c r="B79" s="103">
        <v>98307</v>
      </c>
      <c r="C79" s="141" t="s">
        <v>210</v>
      </c>
      <c r="D79" s="104" t="s">
        <v>113</v>
      </c>
      <c r="E79" s="104">
        <v>6</v>
      </c>
      <c r="F79" s="105">
        <v>60.96</v>
      </c>
      <c r="G79" s="105">
        <f t="shared" si="44"/>
        <v>75.59</v>
      </c>
      <c r="H79" s="105">
        <f t="shared" si="45"/>
        <v>453.54</v>
      </c>
    </row>
    <row r="80" spans="1:8" outlineLevel="1" x14ac:dyDescent="0.25">
      <c r="A80" s="103" t="s">
        <v>289</v>
      </c>
      <c r="B80" s="103">
        <v>93657</v>
      </c>
      <c r="C80" s="141" t="s">
        <v>209</v>
      </c>
      <c r="D80" s="104" t="s">
        <v>113</v>
      </c>
      <c r="E80" s="104">
        <v>2</v>
      </c>
      <c r="F80" s="105">
        <v>14.82</v>
      </c>
      <c r="G80" s="105">
        <f t="shared" si="44"/>
        <v>18.37</v>
      </c>
      <c r="H80" s="105">
        <f t="shared" si="45"/>
        <v>36.74</v>
      </c>
    </row>
    <row r="81" spans="1:8" outlineLevel="1" x14ac:dyDescent="0.25">
      <c r="A81" s="103" t="s">
        <v>290</v>
      </c>
      <c r="B81" s="103" t="s">
        <v>213</v>
      </c>
      <c r="C81" s="141" t="s">
        <v>214</v>
      </c>
      <c r="D81" s="104" t="s">
        <v>113</v>
      </c>
      <c r="E81" s="104">
        <v>2</v>
      </c>
      <c r="F81" s="105">
        <v>224.27</v>
      </c>
      <c r="G81" s="105">
        <f t="shared" si="44"/>
        <v>278.08999999999997</v>
      </c>
      <c r="H81" s="105">
        <f t="shared" si="45"/>
        <v>556.17999999999995</v>
      </c>
    </row>
    <row r="82" spans="1:8" outlineLevel="1" x14ac:dyDescent="0.25">
      <c r="A82" s="103" t="s">
        <v>291</v>
      </c>
      <c r="B82" s="103" t="s">
        <v>215</v>
      </c>
      <c r="C82" s="141" t="s">
        <v>216</v>
      </c>
      <c r="D82" s="104" t="s">
        <v>113</v>
      </c>
      <c r="E82" s="104">
        <v>2</v>
      </c>
      <c r="F82" s="105">
        <v>515.14</v>
      </c>
      <c r="G82" s="105">
        <f t="shared" si="44"/>
        <v>638.77</v>
      </c>
      <c r="H82" s="105">
        <f t="shared" si="45"/>
        <v>1277.54</v>
      </c>
    </row>
    <row r="83" spans="1:8" ht="15" x14ac:dyDescent="0.25">
      <c r="A83" s="77">
        <v>5</v>
      </c>
      <c r="B83" s="78"/>
      <c r="C83" s="62" t="s">
        <v>7</v>
      </c>
      <c r="D83" s="63"/>
      <c r="E83" s="85" t="s">
        <v>118</v>
      </c>
      <c r="F83" s="90"/>
      <c r="G83" s="91">
        <f>SUMIF($A$9:$A$4987,A83&amp;".*",$H$9:$H$4987)</f>
        <v>11055.73</v>
      </c>
      <c r="H83" s="92"/>
    </row>
    <row r="84" spans="1:8" outlineLevel="1" x14ac:dyDescent="0.25">
      <c r="A84" s="103" t="s">
        <v>292</v>
      </c>
      <c r="B84" s="103">
        <v>99803</v>
      </c>
      <c r="C84" s="141" t="s">
        <v>143</v>
      </c>
      <c r="D84" s="104" t="s">
        <v>129</v>
      </c>
      <c r="E84" s="104">
        <v>338</v>
      </c>
      <c r="F84" s="105">
        <v>4.37</v>
      </c>
      <c r="G84" s="105">
        <f>TRUNC(F84*(1+$H$1),2)</f>
        <v>5.41</v>
      </c>
      <c r="H84" s="105">
        <f>TRUNC(E84*G84,2)</f>
        <v>1828.58</v>
      </c>
    </row>
    <row r="85" spans="1:8" outlineLevel="1" x14ac:dyDescent="0.25">
      <c r="A85" s="103" t="s">
        <v>293</v>
      </c>
      <c r="B85" s="103" t="s">
        <v>139</v>
      </c>
      <c r="C85" s="141" t="s">
        <v>131</v>
      </c>
      <c r="D85" s="104" t="s">
        <v>142</v>
      </c>
      <c r="E85" s="104">
        <v>75</v>
      </c>
      <c r="F85" s="105">
        <v>70.13</v>
      </c>
      <c r="G85" s="105">
        <f t="shared" ref="G85:G87" si="50">TRUNC(F85*(1+$H$1),2)</f>
        <v>86.96</v>
      </c>
      <c r="H85" s="105">
        <f t="shared" ref="H85:H87" si="51">TRUNC(E85*G85,2)</f>
        <v>6522</v>
      </c>
    </row>
    <row r="86" spans="1:8" ht="28.5" outlineLevel="1" x14ac:dyDescent="0.25">
      <c r="A86" s="103" t="s">
        <v>294</v>
      </c>
      <c r="B86" s="103" t="s">
        <v>140</v>
      </c>
      <c r="C86" s="141" t="s">
        <v>132</v>
      </c>
      <c r="D86" s="104" t="s">
        <v>113</v>
      </c>
      <c r="E86" s="104">
        <v>1</v>
      </c>
      <c r="F86" s="105">
        <v>1440</v>
      </c>
      <c r="G86" s="105">
        <f t="shared" si="50"/>
        <v>1785.6</v>
      </c>
      <c r="H86" s="105">
        <f t="shared" si="51"/>
        <v>1785.6</v>
      </c>
    </row>
    <row r="87" spans="1:8" outlineLevel="1" x14ac:dyDescent="0.25">
      <c r="A87" s="103" t="s">
        <v>295</v>
      </c>
      <c r="B87" s="103" t="s">
        <v>141</v>
      </c>
      <c r="C87" s="141" t="s">
        <v>133</v>
      </c>
      <c r="D87" s="104" t="s">
        <v>113</v>
      </c>
      <c r="E87" s="104">
        <v>1</v>
      </c>
      <c r="F87" s="105">
        <v>741.58</v>
      </c>
      <c r="G87" s="105">
        <f t="shared" si="50"/>
        <v>919.55</v>
      </c>
      <c r="H87" s="105">
        <f t="shared" si="51"/>
        <v>919.55</v>
      </c>
    </row>
    <row r="88" spans="1:8" ht="15" x14ac:dyDescent="0.25">
      <c r="A88" s="77">
        <v>6</v>
      </c>
      <c r="B88" s="78"/>
      <c r="C88" s="62" t="s">
        <v>8</v>
      </c>
      <c r="D88" s="63"/>
      <c r="E88" s="85" t="s">
        <v>118</v>
      </c>
      <c r="F88" s="90"/>
      <c r="G88" s="91">
        <f>SUMIF($A$9:$A$4987,A88&amp;".*",$H$9:$H$4987)</f>
        <v>17237.240000000002</v>
      </c>
      <c r="H88" s="92"/>
    </row>
    <row r="89" spans="1:8" ht="28.5" outlineLevel="1" x14ac:dyDescent="0.25">
      <c r="A89" s="103" t="s">
        <v>296</v>
      </c>
      <c r="B89" s="103" t="s">
        <v>124</v>
      </c>
      <c r="C89" s="141" t="s">
        <v>127</v>
      </c>
      <c r="D89" s="104" t="s">
        <v>113</v>
      </c>
      <c r="E89" s="104">
        <v>1</v>
      </c>
      <c r="F89" s="105">
        <v>13901</v>
      </c>
      <c r="G89" s="105">
        <f>ROUND(F89*(1+$H$1),2)</f>
        <v>17237.240000000002</v>
      </c>
      <c r="H89" s="105">
        <f>TRUNC(E89*G89,2)</f>
        <v>17237.240000000002</v>
      </c>
    </row>
    <row r="90" spans="1:8" x14ac:dyDescent="0.25">
      <c r="A90" s="109" t="s">
        <v>125</v>
      </c>
      <c r="B90" s="110" t="s">
        <v>126</v>
      </c>
    </row>
    <row r="92" spans="1:8" x14ac:dyDescent="0.25">
      <c r="H92" s="111" t="s">
        <v>299</v>
      </c>
    </row>
    <row r="96" spans="1:8" x14ac:dyDescent="0.25">
      <c r="H96" s="111" t="s">
        <v>79</v>
      </c>
    </row>
    <row r="97" spans="8:8" x14ac:dyDescent="0.25">
      <c r="H97" s="111" t="s">
        <v>80</v>
      </c>
    </row>
    <row r="98" spans="8:8" x14ac:dyDescent="0.25">
      <c r="H98" s="111" t="s">
        <v>298</v>
      </c>
    </row>
  </sheetData>
  <phoneticPr fontId="13" type="noConversion"/>
  <pageMargins left="0.511811024" right="0.511811024" top="0.78740157499999996" bottom="0.78740157499999996" header="0.31496062000000002" footer="0.31496062000000002"/>
  <pageSetup paperSize="9" scale="8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056FF4-FBB0-43AE-A8CD-7FDA6C505F0A}">
  <sheetPr>
    <pageSetUpPr fitToPage="1"/>
  </sheetPr>
  <dimension ref="A1:G28"/>
  <sheetViews>
    <sheetView showGridLines="0" view="pageBreakPreview" zoomScaleNormal="100" zoomScaleSheetLayoutView="100" zoomScalePageLayoutView="25" workbookViewId="0">
      <selection activeCell="B8" sqref="B8:B9"/>
    </sheetView>
  </sheetViews>
  <sheetFormatPr defaultRowHeight="14.25" x14ac:dyDescent="0.2"/>
  <cols>
    <col min="1" max="1" width="6.85546875" style="127" customWidth="1"/>
    <col min="2" max="2" width="30.140625" style="127" customWidth="1"/>
    <col min="3" max="3" width="21.85546875" style="115" customWidth="1"/>
    <col min="4" max="7" width="17.7109375" style="116" customWidth="1"/>
    <col min="8" max="19" width="13.7109375" style="116" bestFit="1" customWidth="1"/>
    <col min="20" max="16384" width="9.140625" style="116"/>
  </cols>
  <sheetData>
    <row r="1" spans="1:7" ht="15" x14ac:dyDescent="0.2">
      <c r="A1" s="113"/>
      <c r="B1" s="114" t="s">
        <v>101</v>
      </c>
    </row>
    <row r="2" spans="1:7" ht="15" x14ac:dyDescent="0.2">
      <c r="A2" s="117"/>
      <c r="B2" s="118" t="str">
        <f>ORC!C3</f>
        <v>Reforma EMEF Gentil Bonatto</v>
      </c>
    </row>
    <row r="3" spans="1:7" ht="15" x14ac:dyDescent="0.2">
      <c r="A3" s="130" t="s">
        <v>102</v>
      </c>
      <c r="B3" s="130" t="s">
        <v>15</v>
      </c>
      <c r="C3" s="130" t="s">
        <v>103</v>
      </c>
      <c r="D3" s="130" t="s">
        <v>149</v>
      </c>
      <c r="E3" s="130" t="s">
        <v>153</v>
      </c>
      <c r="F3" s="130" t="s">
        <v>154</v>
      </c>
      <c r="G3" s="130" t="s">
        <v>162</v>
      </c>
    </row>
    <row r="4" spans="1:7" x14ac:dyDescent="0.2">
      <c r="A4" s="149">
        <v>1</v>
      </c>
      <c r="B4" s="149" t="str">
        <f>VLOOKUP(A4,ORC!A:H,3,FALSE)</f>
        <v>Serviços preliminares</v>
      </c>
      <c r="C4" s="129">
        <f>VLOOKUP(A4,ORC!A:H,7,FALSE)</f>
        <v>26080.78</v>
      </c>
      <c r="D4" s="147">
        <f t="shared" ref="D4:G4" si="0">$C4*D5</f>
        <v>26080.78</v>
      </c>
      <c r="E4" s="147">
        <f t="shared" si="0"/>
        <v>0</v>
      </c>
      <c r="F4" s="147">
        <f t="shared" si="0"/>
        <v>0</v>
      </c>
      <c r="G4" s="147">
        <f t="shared" si="0"/>
        <v>0</v>
      </c>
    </row>
    <row r="5" spans="1:7" x14ac:dyDescent="0.2">
      <c r="A5" s="148"/>
      <c r="B5" s="148"/>
      <c r="C5" s="146">
        <f>C4/ORC!$H$6</f>
        <v>9.2025057024366308E-2</v>
      </c>
      <c r="D5" s="143">
        <v>1</v>
      </c>
      <c r="E5" s="144">
        <v>0</v>
      </c>
      <c r="F5" s="144">
        <v>0</v>
      </c>
      <c r="G5" s="145">
        <v>0</v>
      </c>
    </row>
    <row r="6" spans="1:7" x14ac:dyDescent="0.2">
      <c r="A6" s="148">
        <v>2</v>
      </c>
      <c r="B6" s="148" t="str">
        <f>VLOOKUP(A6,ORC!A:H,3,FALSE)</f>
        <v>Reforma da cobertura</v>
      </c>
      <c r="C6" s="119">
        <f>VLOOKUP(A6,ORC!A:H,7,FALSE)</f>
        <v>200024.75</v>
      </c>
      <c r="D6" s="147">
        <f t="shared" ref="D6:G6" si="1">$C6*D7</f>
        <v>40004.950000000004</v>
      </c>
      <c r="E6" s="147">
        <f t="shared" si="1"/>
        <v>60007.424999999996</v>
      </c>
      <c r="F6" s="147">
        <f t="shared" si="1"/>
        <v>100012.375</v>
      </c>
      <c r="G6" s="147">
        <f t="shared" si="1"/>
        <v>0</v>
      </c>
    </row>
    <row r="7" spans="1:7" x14ac:dyDescent="0.2">
      <c r="A7" s="148"/>
      <c r="B7" s="148"/>
      <c r="C7" s="146">
        <f>C6/ORC!$H$6</f>
        <v>0.70577985110240626</v>
      </c>
      <c r="D7" s="143">
        <v>0.2</v>
      </c>
      <c r="E7" s="144">
        <v>0.3</v>
      </c>
      <c r="F7" s="144">
        <v>0.5</v>
      </c>
      <c r="G7" s="145">
        <v>0</v>
      </c>
    </row>
    <row r="8" spans="1:7" x14ac:dyDescent="0.2">
      <c r="A8" s="148">
        <v>3</v>
      </c>
      <c r="B8" s="148" t="str">
        <f>VLOOKUP(A8,ORC!A:H,3,FALSE)</f>
        <v>Instalações hidrossanitárias</v>
      </c>
      <c r="C8" s="119">
        <f>VLOOKUP(A8,ORC!A:H,7,FALSE)</f>
        <v>12788.89</v>
      </c>
      <c r="D8" s="147">
        <f t="shared" ref="D8:G12" si="2">$C8*D9</f>
        <v>0</v>
      </c>
      <c r="E8" s="147">
        <f t="shared" si="2"/>
        <v>6394.4449999999997</v>
      </c>
      <c r="F8" s="147">
        <f t="shared" si="2"/>
        <v>0</v>
      </c>
      <c r="G8" s="147">
        <f t="shared" si="2"/>
        <v>6394.4449999999997</v>
      </c>
    </row>
    <row r="9" spans="1:7" x14ac:dyDescent="0.2">
      <c r="A9" s="148"/>
      <c r="B9" s="148"/>
      <c r="C9" s="146">
        <f>C8/ORC!$H$6</f>
        <v>4.5125120166204694E-2</v>
      </c>
      <c r="D9" s="143">
        <v>0</v>
      </c>
      <c r="E9" s="144">
        <v>0.5</v>
      </c>
      <c r="F9" s="144">
        <v>0</v>
      </c>
      <c r="G9" s="145">
        <v>0.5</v>
      </c>
    </row>
    <row r="10" spans="1:7" x14ac:dyDescent="0.2">
      <c r="A10" s="148">
        <v>4</v>
      </c>
      <c r="B10" s="148" t="str">
        <f>VLOOKUP(A10,ORC!A:H,3,FALSE)</f>
        <v>Instalações elétricas e eletrônicas</v>
      </c>
      <c r="C10" s="119">
        <f>VLOOKUP(A10,ORC!A:H,7,FALSE)</f>
        <v>16222.16</v>
      </c>
      <c r="D10" s="147">
        <f t="shared" si="2"/>
        <v>0</v>
      </c>
      <c r="E10" s="147">
        <f t="shared" si="2"/>
        <v>0</v>
      </c>
      <c r="F10" s="147">
        <f t="shared" si="2"/>
        <v>4866.6480000000001</v>
      </c>
      <c r="G10" s="147">
        <f t="shared" si="2"/>
        <v>11355.511999999999</v>
      </c>
    </row>
    <row r="11" spans="1:7" x14ac:dyDescent="0.2">
      <c r="A11" s="148"/>
      <c r="B11" s="148"/>
      <c r="C11" s="146">
        <f>C10/ORC!$H$6</f>
        <v>5.7239284985280123E-2</v>
      </c>
      <c r="D11" s="143">
        <v>0</v>
      </c>
      <c r="E11" s="144">
        <v>0</v>
      </c>
      <c r="F11" s="144">
        <v>0.3</v>
      </c>
      <c r="G11" s="145">
        <v>0.7</v>
      </c>
    </row>
    <row r="12" spans="1:7" x14ac:dyDescent="0.2">
      <c r="A12" s="148">
        <v>5</v>
      </c>
      <c r="B12" s="148" t="str">
        <f>VLOOKUP(A12,ORC!A:H,3,FALSE)</f>
        <v>Serviços complementares</v>
      </c>
      <c r="C12" s="119">
        <f>VLOOKUP(A12,ORC!A:H,7,FALSE)</f>
        <v>11055.73</v>
      </c>
      <c r="D12" s="147">
        <f t="shared" si="2"/>
        <v>0</v>
      </c>
      <c r="E12" s="147">
        <f t="shared" si="2"/>
        <v>0</v>
      </c>
      <c r="F12" s="147">
        <f t="shared" si="2"/>
        <v>0</v>
      </c>
      <c r="G12" s="147">
        <f t="shared" si="2"/>
        <v>11055.73</v>
      </c>
    </row>
    <row r="13" spans="1:7" x14ac:dyDescent="0.2">
      <c r="A13" s="148"/>
      <c r="B13" s="148"/>
      <c r="C13" s="146">
        <f>C12/ORC!$H$6</f>
        <v>3.9009729912065409E-2</v>
      </c>
      <c r="D13" s="143">
        <v>0</v>
      </c>
      <c r="E13" s="144">
        <v>0</v>
      </c>
      <c r="F13" s="144">
        <v>0</v>
      </c>
      <c r="G13" s="145">
        <v>1</v>
      </c>
    </row>
    <row r="14" spans="1:7" x14ac:dyDescent="0.2">
      <c r="A14" s="148" t="s">
        <v>104</v>
      </c>
      <c r="B14" s="148"/>
      <c r="C14" s="148"/>
      <c r="D14" s="147">
        <f>D4+D6+D8+D10+D12</f>
        <v>66085.73000000001</v>
      </c>
      <c r="E14" s="147">
        <f t="shared" ref="E14:G14" si="3">E4+E6+E8+E10+E12</f>
        <v>66401.87</v>
      </c>
      <c r="F14" s="147">
        <f t="shared" si="3"/>
        <v>104879.023</v>
      </c>
      <c r="G14" s="147">
        <f t="shared" si="3"/>
        <v>28805.686999999998</v>
      </c>
    </row>
    <row r="15" spans="1:7" x14ac:dyDescent="0.2">
      <c r="A15" s="148"/>
      <c r="B15" s="148"/>
      <c r="C15" s="150"/>
      <c r="D15" s="143">
        <f>ROUND(D14/($C$4+$C$6+$C$8+$C$10+$C$12),4)</f>
        <v>0.24829999999999999</v>
      </c>
      <c r="E15" s="144">
        <f t="shared" ref="E15:G15" si="4">ROUND(E14/($C$4+$C$6+$C$8+$C$10+$C$12),4)</f>
        <v>0.2495</v>
      </c>
      <c r="F15" s="144">
        <f t="shared" si="4"/>
        <v>0.39400000000000002</v>
      </c>
      <c r="G15" s="145">
        <f t="shared" si="4"/>
        <v>0.1082</v>
      </c>
    </row>
    <row r="16" spans="1:7" x14ac:dyDescent="0.2">
      <c r="A16" s="148">
        <v>6</v>
      </c>
      <c r="B16" s="148" t="str">
        <f>VLOOKUP(A16,ORC!A:H,3,FALSE)</f>
        <v>Administração local</v>
      </c>
      <c r="C16" s="119">
        <f>VLOOKUP(A16,ORC!A:H,7,FALSE)</f>
        <v>17237.240000000002</v>
      </c>
      <c r="D16" s="147">
        <f t="shared" ref="D16:G16" si="5">$C16*D17</f>
        <v>4280.0066919999999</v>
      </c>
      <c r="E16" s="147">
        <f t="shared" si="5"/>
        <v>4300.6913800000002</v>
      </c>
      <c r="F16" s="147">
        <f t="shared" si="5"/>
        <v>6791.4725600000011</v>
      </c>
      <c r="G16" s="147">
        <f t="shared" si="5"/>
        <v>1865.0693680000002</v>
      </c>
    </row>
    <row r="17" spans="1:7" x14ac:dyDescent="0.2">
      <c r="A17" s="148"/>
      <c r="B17" s="148"/>
      <c r="C17" s="146">
        <f>C16/ORC!$H$6</f>
        <v>6.0820956809677015E-2</v>
      </c>
      <c r="D17" s="143">
        <f t="shared" ref="D17" si="6">D15</f>
        <v>0.24829999999999999</v>
      </c>
      <c r="E17" s="144">
        <f t="shared" ref="E17:G17" si="7">E15</f>
        <v>0.2495</v>
      </c>
      <c r="F17" s="144">
        <f t="shared" ref="F17" si="8">F15</f>
        <v>0.39400000000000002</v>
      </c>
      <c r="G17" s="145">
        <f t="shared" si="7"/>
        <v>0.1082</v>
      </c>
    </row>
    <row r="18" spans="1:7" x14ac:dyDescent="0.2">
      <c r="A18" s="120"/>
      <c r="B18" s="120"/>
      <c r="C18" s="121" t="s">
        <v>105</v>
      </c>
      <c r="D18" s="128">
        <f>D19/ORC!$H$6</f>
        <v>0.24828287082069039</v>
      </c>
      <c r="E18" s="128">
        <f>E19/ORC!$H$6</f>
        <v>0.24947134413783864</v>
      </c>
      <c r="F18" s="128">
        <f>F19/ORC!$H$6</f>
        <v>0.39402516802979992</v>
      </c>
      <c r="G18" s="128">
        <f>G19/ORC!$H$6</f>
        <v>0.10822061701167089</v>
      </c>
    </row>
    <row r="19" spans="1:7" x14ac:dyDescent="0.2">
      <c r="A19" s="120"/>
      <c r="B19" s="120"/>
      <c r="C19" s="121" t="s">
        <v>106</v>
      </c>
      <c r="D19" s="122">
        <f>D14+D16</f>
        <v>70365.736692000006</v>
      </c>
      <c r="E19" s="122">
        <f>E14+E16</f>
        <v>70702.561379999999</v>
      </c>
      <c r="F19" s="122">
        <f>F14+F16</f>
        <v>111670.49556</v>
      </c>
      <c r="G19" s="122">
        <f>G14+G16</f>
        <v>30670.756367999998</v>
      </c>
    </row>
    <row r="20" spans="1:7" x14ac:dyDescent="0.2">
      <c r="A20" s="120"/>
      <c r="B20" s="120"/>
      <c r="C20" s="123" t="s">
        <v>107</v>
      </c>
      <c r="D20" s="128">
        <f t="shared" ref="D20:G21" si="9">D18</f>
        <v>0.24828287082069039</v>
      </c>
      <c r="E20" s="128">
        <f>D20+E18</f>
        <v>0.49775421495852901</v>
      </c>
      <c r="F20" s="128">
        <f t="shared" ref="F20:G20" si="10">E20+F18</f>
        <v>0.89177938298832893</v>
      </c>
      <c r="G20" s="128">
        <f t="shared" si="10"/>
        <v>0.99999999999999978</v>
      </c>
    </row>
    <row r="21" spans="1:7" x14ac:dyDescent="0.2">
      <c r="A21" s="120"/>
      <c r="B21" s="120"/>
      <c r="C21" s="123" t="s">
        <v>108</v>
      </c>
      <c r="D21" s="122">
        <f t="shared" si="9"/>
        <v>70365.736692000006</v>
      </c>
      <c r="E21" s="122">
        <f>D21+E19</f>
        <v>141068.29807200001</v>
      </c>
      <c r="F21" s="122">
        <f t="shared" ref="F21:G21" si="11">E21+F19</f>
        <v>252738.79363199999</v>
      </c>
      <c r="G21" s="122">
        <f t="shared" si="11"/>
        <v>283409.55</v>
      </c>
    </row>
    <row r="22" spans="1:7" x14ac:dyDescent="0.2">
      <c r="A22" s="124"/>
      <c r="B22" s="124"/>
      <c r="C22" s="124"/>
    </row>
    <row r="23" spans="1:7" x14ac:dyDescent="0.2">
      <c r="A23" s="124"/>
      <c r="B23" s="124"/>
      <c r="C23" s="124"/>
    </row>
    <row r="24" spans="1:7" ht="15" x14ac:dyDescent="0.2">
      <c r="A24" s="117"/>
      <c r="B24" s="117"/>
      <c r="C24" s="117"/>
      <c r="D24" s="125"/>
      <c r="E24" s="125"/>
      <c r="F24" s="125"/>
      <c r="G24" s="125"/>
    </row>
    <row r="25" spans="1:7" ht="15" x14ac:dyDescent="0.2">
      <c r="A25" s="117"/>
      <c r="B25" s="126"/>
      <c r="C25" s="117"/>
      <c r="D25" s="125"/>
      <c r="E25" s="125"/>
      <c r="F25" s="125"/>
      <c r="G25" s="125"/>
    </row>
    <row r="26" spans="1:7" x14ac:dyDescent="0.2">
      <c r="B26" s="120"/>
      <c r="C26" s="124"/>
      <c r="D26" s="125"/>
      <c r="E26" s="125"/>
      <c r="F26" s="125"/>
      <c r="G26" s="125" t="s">
        <v>79</v>
      </c>
    </row>
    <row r="27" spans="1:7" x14ac:dyDescent="0.2">
      <c r="B27" s="120"/>
      <c r="C27" s="124"/>
      <c r="D27" s="125"/>
      <c r="E27" s="125"/>
      <c r="F27" s="125"/>
      <c r="G27" s="125" t="s">
        <v>80</v>
      </c>
    </row>
    <row r="28" spans="1:7" x14ac:dyDescent="0.2">
      <c r="B28" s="120"/>
      <c r="C28" s="124"/>
      <c r="D28" s="125"/>
      <c r="E28" s="125"/>
      <c r="F28" s="125"/>
      <c r="G28" s="125" t="s">
        <v>298</v>
      </c>
    </row>
  </sheetData>
  <mergeCells count="13">
    <mergeCell ref="B16:B17"/>
    <mergeCell ref="A4:A5"/>
    <mergeCell ref="B4:B5"/>
    <mergeCell ref="A6:A7"/>
    <mergeCell ref="B6:B7"/>
    <mergeCell ref="A12:A13"/>
    <mergeCell ref="B12:B13"/>
    <mergeCell ref="A14:C15"/>
    <mergeCell ref="A16:A17"/>
    <mergeCell ref="A8:A9"/>
    <mergeCell ref="B8:B9"/>
    <mergeCell ref="A10:A11"/>
    <mergeCell ref="B10:B11"/>
  </mergeCells>
  <phoneticPr fontId="13" type="noConversion"/>
  <conditionalFormatting sqref="D5:G5 D7:G7 D9:G9 D11:G11 D13:G13 D15:G15 D17:G17">
    <cfRule type="cellIs" dxfId="0" priority="2" operator="greaterThan">
      <formula>0</formula>
    </cfRule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paperSize="9" fitToWidth="0" orientation="landscape" r:id="rId1"/>
  <headerFooter>
    <oddFooter>Página 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A9FA9-3BDE-428C-AF29-ADB9F008962B}">
  <sheetPr>
    <pageSetUpPr fitToPage="1"/>
  </sheetPr>
  <dimension ref="A1:C29"/>
  <sheetViews>
    <sheetView showGridLines="0" view="pageBreakPreview" zoomScaleNormal="100" zoomScaleSheetLayoutView="100" zoomScalePageLayoutView="55" workbookViewId="0">
      <selection activeCell="A20" sqref="A20:C20"/>
    </sheetView>
  </sheetViews>
  <sheetFormatPr defaultRowHeight="15" x14ac:dyDescent="0.2"/>
  <cols>
    <col min="1" max="2" width="28.5703125" style="32" customWidth="1"/>
    <col min="3" max="3" width="15.5703125" style="32" customWidth="1"/>
    <col min="4" max="16384" width="9.140625" style="32"/>
  </cols>
  <sheetData>
    <row r="1" spans="1:3" ht="15.75" customHeight="1" x14ac:dyDescent="0.2">
      <c r="A1" s="152" t="s">
        <v>128</v>
      </c>
      <c r="B1" s="152"/>
      <c r="C1" s="152"/>
    </row>
    <row r="2" spans="1:3" ht="15.75" customHeight="1" x14ac:dyDescent="0.2">
      <c r="A2" s="153" t="s">
        <v>81</v>
      </c>
      <c r="B2" s="154"/>
      <c r="C2" s="33" t="s">
        <v>82</v>
      </c>
    </row>
    <row r="3" spans="1:3" ht="15.75" customHeight="1" x14ac:dyDescent="0.2">
      <c r="A3" s="34" t="s">
        <v>83</v>
      </c>
      <c r="B3" s="35" t="s">
        <v>84</v>
      </c>
      <c r="C3" s="36">
        <v>0.04</v>
      </c>
    </row>
    <row r="4" spans="1:3" ht="15.75" customHeight="1" x14ac:dyDescent="0.2">
      <c r="A4" s="37" t="s">
        <v>85</v>
      </c>
      <c r="B4" s="38">
        <v>1.23</v>
      </c>
      <c r="C4" s="39">
        <v>1.23E-2</v>
      </c>
    </row>
    <row r="5" spans="1:3" ht="15.75" customHeight="1" x14ac:dyDescent="0.2">
      <c r="A5" s="37" t="s">
        <v>86</v>
      </c>
      <c r="B5" s="38">
        <v>0.8</v>
      </c>
      <c r="C5" s="39">
        <v>8.0000000000000002E-3</v>
      </c>
    </row>
    <row r="6" spans="1:3" ht="15.75" customHeight="1" x14ac:dyDescent="0.2">
      <c r="A6" s="40" t="s">
        <v>87</v>
      </c>
      <c r="B6" s="41">
        <v>1.27</v>
      </c>
      <c r="C6" s="39">
        <v>1.2699999999999999E-2</v>
      </c>
    </row>
    <row r="7" spans="1:3" ht="15.75" customHeight="1" x14ac:dyDescent="0.2">
      <c r="A7" s="40"/>
      <c r="B7" s="42" t="s">
        <v>88</v>
      </c>
      <c r="C7" s="43">
        <f>SUM(C3:C6)</f>
        <v>7.2999999999999995E-2</v>
      </c>
    </row>
    <row r="8" spans="1:3" ht="15.75" customHeight="1" x14ac:dyDescent="0.2">
      <c r="A8" s="155" t="s">
        <v>89</v>
      </c>
      <c r="B8" s="156"/>
      <c r="C8" s="33" t="s">
        <v>82</v>
      </c>
    </row>
    <row r="9" spans="1:3" ht="15.75" customHeight="1" x14ac:dyDescent="0.2">
      <c r="A9" s="44" t="s">
        <v>90</v>
      </c>
      <c r="B9" s="45" t="s">
        <v>84</v>
      </c>
      <c r="C9" s="43">
        <v>7.8100000000000003E-2</v>
      </c>
    </row>
    <row r="10" spans="1:3" ht="15.75" customHeight="1" x14ac:dyDescent="0.2">
      <c r="A10" s="46"/>
      <c r="B10" s="42" t="s">
        <v>91</v>
      </c>
      <c r="C10" s="43">
        <f>SUM(C9)</f>
        <v>7.8100000000000003E-2</v>
      </c>
    </row>
    <row r="11" spans="1:3" ht="15.75" customHeight="1" x14ac:dyDescent="0.2">
      <c r="A11" s="157" t="s">
        <v>92</v>
      </c>
      <c r="B11" s="158"/>
      <c r="C11" s="33" t="s">
        <v>82</v>
      </c>
    </row>
    <row r="12" spans="1:3" ht="15.75" customHeight="1" x14ac:dyDescent="0.2">
      <c r="A12" s="47" t="s">
        <v>93</v>
      </c>
      <c r="B12" s="48">
        <v>0.65</v>
      </c>
      <c r="C12" s="39">
        <v>6.4999999999999997E-3</v>
      </c>
    </row>
    <row r="13" spans="1:3" ht="15.75" customHeight="1" x14ac:dyDescent="0.2">
      <c r="A13" s="49" t="s">
        <v>94</v>
      </c>
      <c r="B13" s="50">
        <v>3</v>
      </c>
      <c r="C13" s="39">
        <v>0.03</v>
      </c>
    </row>
    <row r="14" spans="1:3" ht="15.75" customHeight="1" x14ac:dyDescent="0.2">
      <c r="A14" s="49" t="s">
        <v>100</v>
      </c>
      <c r="B14" s="51">
        <v>0.03</v>
      </c>
      <c r="C14" s="39">
        <v>0.03</v>
      </c>
    </row>
    <row r="15" spans="1:3" ht="15.75" customHeight="1" x14ac:dyDescent="0.2">
      <c r="A15" s="52" t="s">
        <v>95</v>
      </c>
      <c r="B15" s="53">
        <v>4.5</v>
      </c>
      <c r="C15" s="39">
        <v>0</v>
      </c>
    </row>
    <row r="16" spans="1:3" ht="15.75" customHeight="1" x14ac:dyDescent="0.2">
      <c r="A16" s="46"/>
      <c r="B16" s="42" t="s">
        <v>96</v>
      </c>
      <c r="C16" s="43">
        <f>SUM(C12:C15)</f>
        <v>6.6500000000000004E-2</v>
      </c>
    </row>
    <row r="17" spans="1:3" ht="39.950000000000003" customHeight="1" x14ac:dyDescent="0.2">
      <c r="A17" s="159" t="s">
        <v>97</v>
      </c>
      <c r="B17" s="160"/>
      <c r="C17" s="54">
        <f>TRUNC(((1+C3+C5+C6)*(1+C4)*(1+C9)/(1-C16))-1,4)</f>
        <v>0.24</v>
      </c>
    </row>
    <row r="18" spans="1:3" x14ac:dyDescent="0.2">
      <c r="A18" s="55" t="s">
        <v>110</v>
      </c>
      <c r="B18" s="56"/>
      <c r="C18" s="56"/>
    </row>
    <row r="19" spans="1:3" ht="30" customHeight="1" x14ac:dyDescent="0.2">
      <c r="A19" s="151" t="s">
        <v>98</v>
      </c>
      <c r="B19" s="151"/>
      <c r="C19" s="151"/>
    </row>
    <row r="20" spans="1:3" ht="75" customHeight="1" x14ac:dyDescent="0.2">
      <c r="A20" s="151" t="s">
        <v>99</v>
      </c>
      <c r="B20" s="151"/>
      <c r="C20" s="151"/>
    </row>
    <row r="21" spans="1:3" x14ac:dyDescent="0.2">
      <c r="C21" s="57"/>
    </row>
    <row r="22" spans="1:3" x14ac:dyDescent="0.2">
      <c r="C22" s="57"/>
    </row>
    <row r="23" spans="1:3" x14ac:dyDescent="0.2">
      <c r="C23" s="57"/>
    </row>
    <row r="24" spans="1:3" x14ac:dyDescent="0.2">
      <c r="C24" s="57"/>
    </row>
    <row r="25" spans="1:3" x14ac:dyDescent="0.2">
      <c r="C25" s="57"/>
    </row>
    <row r="26" spans="1:3" x14ac:dyDescent="0.2">
      <c r="C26" s="30" t="s">
        <v>79</v>
      </c>
    </row>
    <row r="27" spans="1:3" x14ac:dyDescent="0.2">
      <c r="C27" s="30" t="s">
        <v>80</v>
      </c>
    </row>
    <row r="28" spans="1:3" x14ac:dyDescent="0.2">
      <c r="A28" s="58"/>
      <c r="C28" s="30" t="s">
        <v>298</v>
      </c>
    </row>
    <row r="29" spans="1:3" x14ac:dyDescent="0.2">
      <c r="C29" s="59"/>
    </row>
  </sheetData>
  <mergeCells count="7">
    <mergeCell ref="A19:C19"/>
    <mergeCell ref="A20:C20"/>
    <mergeCell ref="A1:C1"/>
    <mergeCell ref="A2:B2"/>
    <mergeCell ref="A8:B8"/>
    <mergeCell ref="A11:B11"/>
    <mergeCell ref="A17:B1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B7B28-1C1B-40EA-AB2C-BE677FE41C26}">
  <sheetPr>
    <pageSetUpPr fitToPage="1"/>
  </sheetPr>
  <dimension ref="A1:D45"/>
  <sheetViews>
    <sheetView showGridLines="0" view="pageBreakPreview" zoomScale="80" zoomScaleNormal="100" zoomScaleSheetLayoutView="80" workbookViewId="0">
      <selection activeCell="D44" sqref="D44:D45"/>
    </sheetView>
  </sheetViews>
  <sheetFormatPr defaultRowHeight="15" x14ac:dyDescent="0.25"/>
  <cols>
    <col min="1" max="1" width="9.140625" style="1"/>
    <col min="2" max="2" width="49.42578125" style="29" customWidth="1"/>
    <col min="3" max="4" width="17" style="1" customWidth="1"/>
    <col min="5" max="16384" width="9.140625" style="3"/>
  </cols>
  <sheetData>
    <row r="1" spans="1:4" ht="15.75" x14ac:dyDescent="0.25">
      <c r="B1" s="31" t="s">
        <v>12</v>
      </c>
    </row>
    <row r="2" spans="1:4" ht="15.75" x14ac:dyDescent="0.25">
      <c r="B2" s="2" t="s">
        <v>13</v>
      </c>
    </row>
    <row r="3" spans="1:4" x14ac:dyDescent="0.25">
      <c r="A3" s="4" t="s">
        <v>14</v>
      </c>
      <c r="B3" s="5" t="s">
        <v>15</v>
      </c>
      <c r="C3" s="4" t="s">
        <v>16</v>
      </c>
      <c r="D3" s="4" t="s">
        <v>17</v>
      </c>
    </row>
    <row r="4" spans="1:4" ht="15.75" x14ac:dyDescent="0.25">
      <c r="A4" s="6"/>
      <c r="B4" s="7" t="s">
        <v>18</v>
      </c>
      <c r="C4" s="8"/>
      <c r="D4" s="9"/>
    </row>
    <row r="5" spans="1:4" x14ac:dyDescent="0.25">
      <c r="A5" s="10" t="s">
        <v>19</v>
      </c>
      <c r="B5" s="11" t="s">
        <v>20</v>
      </c>
      <c r="C5" s="12">
        <v>0.2</v>
      </c>
      <c r="D5" s="12">
        <v>0.2</v>
      </c>
    </row>
    <row r="6" spans="1:4" x14ac:dyDescent="0.25">
      <c r="A6" s="13" t="s">
        <v>21</v>
      </c>
      <c r="B6" s="14" t="s">
        <v>22</v>
      </c>
      <c r="C6" s="15">
        <v>1.4999999999999999E-2</v>
      </c>
      <c r="D6" s="15">
        <v>1.4999999999999999E-2</v>
      </c>
    </row>
    <row r="7" spans="1:4" x14ac:dyDescent="0.25">
      <c r="A7" s="13" t="s">
        <v>23</v>
      </c>
      <c r="B7" s="14" t="s">
        <v>24</v>
      </c>
      <c r="C7" s="15">
        <v>0.01</v>
      </c>
      <c r="D7" s="15">
        <v>0.01</v>
      </c>
    </row>
    <row r="8" spans="1:4" x14ac:dyDescent="0.25">
      <c r="A8" s="13" t="s">
        <v>25</v>
      </c>
      <c r="B8" s="14" t="s">
        <v>26</v>
      </c>
      <c r="C8" s="15">
        <v>2E-3</v>
      </c>
      <c r="D8" s="15">
        <v>2E-3</v>
      </c>
    </row>
    <row r="9" spans="1:4" x14ac:dyDescent="0.25">
      <c r="A9" s="13" t="s">
        <v>27</v>
      </c>
      <c r="B9" s="14" t="s">
        <v>28</v>
      </c>
      <c r="C9" s="15">
        <v>6.0000000000000001E-3</v>
      </c>
      <c r="D9" s="15">
        <v>6.0000000000000001E-3</v>
      </c>
    </row>
    <row r="10" spans="1:4" x14ac:dyDescent="0.25">
      <c r="A10" s="13" t="s">
        <v>29</v>
      </c>
      <c r="B10" s="14" t="s">
        <v>30</v>
      </c>
      <c r="C10" s="15">
        <v>2.5000000000000001E-2</v>
      </c>
      <c r="D10" s="15">
        <v>2.5000000000000001E-2</v>
      </c>
    </row>
    <row r="11" spans="1:4" x14ac:dyDescent="0.25">
      <c r="A11" s="13" t="s">
        <v>31</v>
      </c>
      <c r="B11" s="14" t="s">
        <v>109</v>
      </c>
      <c r="C11" s="15">
        <v>0.03</v>
      </c>
      <c r="D11" s="15">
        <v>0.03</v>
      </c>
    </row>
    <row r="12" spans="1:4" x14ac:dyDescent="0.25">
      <c r="A12" s="13" t="s">
        <v>32</v>
      </c>
      <c r="B12" s="14" t="s">
        <v>33</v>
      </c>
      <c r="C12" s="15">
        <v>0.08</v>
      </c>
      <c r="D12" s="15">
        <v>0.08</v>
      </c>
    </row>
    <row r="13" spans="1:4" x14ac:dyDescent="0.25">
      <c r="A13" s="16" t="s">
        <v>34</v>
      </c>
      <c r="B13" s="17" t="s">
        <v>35</v>
      </c>
      <c r="C13" s="18">
        <v>0</v>
      </c>
      <c r="D13" s="18">
        <v>0</v>
      </c>
    </row>
    <row r="14" spans="1:4" x14ac:dyDescent="0.25">
      <c r="A14" s="19" t="s">
        <v>36</v>
      </c>
      <c r="B14" s="20" t="s">
        <v>37</v>
      </c>
      <c r="C14" s="21">
        <f>SUM(C5:C13)</f>
        <v>0.36800000000000005</v>
      </c>
      <c r="D14" s="22">
        <f>SUM(D5:D13)</f>
        <v>0.36800000000000005</v>
      </c>
    </row>
    <row r="15" spans="1:4" ht="15.75" x14ac:dyDescent="0.25">
      <c r="A15" s="6"/>
      <c r="B15" s="23" t="s">
        <v>38</v>
      </c>
      <c r="C15" s="8"/>
      <c r="D15" s="9"/>
    </row>
    <row r="16" spans="1:4" x14ac:dyDescent="0.25">
      <c r="A16" s="13" t="s">
        <v>39</v>
      </c>
      <c r="B16" s="14" t="s">
        <v>40</v>
      </c>
      <c r="C16" s="15">
        <v>0.17780000000000001</v>
      </c>
      <c r="D16" s="15">
        <v>0</v>
      </c>
    </row>
    <row r="17" spans="1:4" x14ac:dyDescent="0.25">
      <c r="A17" s="13" t="s">
        <v>41</v>
      </c>
      <c r="B17" s="14" t="s">
        <v>42</v>
      </c>
      <c r="C17" s="15">
        <v>4.2099999999999999E-2</v>
      </c>
      <c r="D17" s="15">
        <v>0</v>
      </c>
    </row>
    <row r="18" spans="1:4" x14ac:dyDescent="0.25">
      <c r="A18" s="13" t="s">
        <v>43</v>
      </c>
      <c r="B18" s="14" t="s">
        <v>44</v>
      </c>
      <c r="C18" s="15">
        <v>8.8000000000000005E-3</v>
      </c>
      <c r="D18" s="15">
        <v>6.7000000000000002E-3</v>
      </c>
    </row>
    <row r="19" spans="1:4" x14ac:dyDescent="0.25">
      <c r="A19" s="13" t="s">
        <v>45</v>
      </c>
      <c r="B19" s="14" t="s">
        <v>46</v>
      </c>
      <c r="C19" s="15">
        <v>0.10920000000000001</v>
      </c>
      <c r="D19" s="15">
        <v>8.2900000000000001E-2</v>
      </c>
    </row>
    <row r="20" spans="1:4" x14ac:dyDescent="0.25">
      <c r="A20" s="13" t="s">
        <v>47</v>
      </c>
      <c r="B20" s="14" t="s">
        <v>48</v>
      </c>
      <c r="C20" s="15">
        <v>6.9999999999999999E-4</v>
      </c>
      <c r="D20" s="15">
        <v>5.0000000000000001E-4</v>
      </c>
    </row>
    <row r="21" spans="1:4" x14ac:dyDescent="0.25">
      <c r="A21" s="13" t="s">
        <v>49</v>
      </c>
      <c r="B21" s="14" t="s">
        <v>50</v>
      </c>
      <c r="C21" s="15">
        <v>7.3000000000000001E-3</v>
      </c>
      <c r="D21" s="15">
        <v>5.5999999999999999E-3</v>
      </c>
    </row>
    <row r="22" spans="1:4" x14ac:dyDescent="0.25">
      <c r="A22" s="13" t="s">
        <v>51</v>
      </c>
      <c r="B22" s="14" t="s">
        <v>52</v>
      </c>
      <c r="C22" s="15">
        <v>1.6500000000000001E-2</v>
      </c>
      <c r="D22" s="15">
        <v>0</v>
      </c>
    </row>
    <row r="23" spans="1:4" x14ac:dyDescent="0.25">
      <c r="A23" s="13" t="s">
        <v>53</v>
      </c>
      <c r="B23" s="14" t="s">
        <v>54</v>
      </c>
      <c r="C23" s="15">
        <v>2.9999999999999997E-4</v>
      </c>
      <c r="D23" s="15">
        <v>2.0000000000000001E-4</v>
      </c>
    </row>
    <row r="24" spans="1:4" x14ac:dyDescent="0.25">
      <c r="A24" s="13" t="s">
        <v>55</v>
      </c>
      <c r="B24" s="14" t="s">
        <v>56</v>
      </c>
      <c r="C24" s="15">
        <v>0.1104</v>
      </c>
      <c r="D24" s="15">
        <v>8.3799999999999999E-2</v>
      </c>
    </row>
    <row r="25" spans="1:4" x14ac:dyDescent="0.25">
      <c r="A25" s="13" t="s">
        <v>57</v>
      </c>
      <c r="B25" s="14" t="s">
        <v>58</v>
      </c>
      <c r="C25" s="15">
        <v>4.0000000000000002E-4</v>
      </c>
      <c r="D25" s="15">
        <v>2.9999999999999997E-4</v>
      </c>
    </row>
    <row r="26" spans="1:4" x14ac:dyDescent="0.25">
      <c r="A26" s="19" t="s">
        <v>59</v>
      </c>
      <c r="B26" s="20" t="s">
        <v>37</v>
      </c>
      <c r="C26" s="21">
        <f>SUM(C16:C25)</f>
        <v>0.47350000000000003</v>
      </c>
      <c r="D26" s="22">
        <f>SUM(D16:D25)</f>
        <v>0.18</v>
      </c>
    </row>
    <row r="27" spans="1:4" ht="15.75" x14ac:dyDescent="0.25">
      <c r="A27" s="6"/>
      <c r="B27" s="23" t="s">
        <v>60</v>
      </c>
      <c r="C27" s="8"/>
      <c r="D27" s="9"/>
    </row>
    <row r="28" spans="1:4" x14ac:dyDescent="0.25">
      <c r="A28" s="13" t="s">
        <v>61</v>
      </c>
      <c r="B28" s="14" t="s">
        <v>62</v>
      </c>
      <c r="C28" s="15">
        <v>4.1799999999999997E-2</v>
      </c>
      <c r="D28" s="15">
        <v>3.1699999999999999E-2</v>
      </c>
    </row>
    <row r="29" spans="1:4" x14ac:dyDescent="0.25">
      <c r="A29" s="13" t="s">
        <v>63</v>
      </c>
      <c r="B29" s="14" t="s">
        <v>64</v>
      </c>
      <c r="C29" s="15">
        <v>1.1000000000000001E-3</v>
      </c>
      <c r="D29" s="15">
        <v>8.0000000000000004E-4</v>
      </c>
    </row>
    <row r="30" spans="1:4" x14ac:dyDescent="0.25">
      <c r="A30" s="13" t="s">
        <v>65</v>
      </c>
      <c r="B30" s="14" t="s">
        <v>66</v>
      </c>
      <c r="C30" s="15">
        <v>3.5900000000000001E-2</v>
      </c>
      <c r="D30" s="15">
        <v>2.7300000000000001E-2</v>
      </c>
    </row>
    <row r="31" spans="1:4" x14ac:dyDescent="0.25">
      <c r="A31" s="13" t="s">
        <v>67</v>
      </c>
      <c r="B31" s="14" t="s">
        <v>68</v>
      </c>
      <c r="C31" s="15">
        <v>1.78E-2</v>
      </c>
      <c r="D31" s="15">
        <v>1.35E-2</v>
      </c>
    </row>
    <row r="32" spans="1:4" x14ac:dyDescent="0.25">
      <c r="A32" s="13" t="s">
        <v>69</v>
      </c>
      <c r="B32" s="14" t="s">
        <v>70</v>
      </c>
      <c r="C32" s="15">
        <v>3.5000000000000001E-3</v>
      </c>
      <c r="D32" s="15">
        <v>2.5999999999999999E-3</v>
      </c>
    </row>
    <row r="33" spans="1:4" x14ac:dyDescent="0.25">
      <c r="A33" s="19" t="s">
        <v>71</v>
      </c>
      <c r="B33" s="20" t="s">
        <v>37</v>
      </c>
      <c r="C33" s="21">
        <f>SUM(C28:C32)</f>
        <v>0.10009999999999999</v>
      </c>
      <c r="D33" s="22">
        <f>SUM(D28:D32)</f>
        <v>7.5900000000000009E-2</v>
      </c>
    </row>
    <row r="34" spans="1:4" ht="15.75" x14ac:dyDescent="0.25">
      <c r="A34" s="6"/>
      <c r="B34" s="23" t="s">
        <v>72</v>
      </c>
      <c r="C34" s="8"/>
      <c r="D34" s="9"/>
    </row>
    <row r="35" spans="1:4" x14ac:dyDescent="0.25">
      <c r="A35" s="13" t="s">
        <v>73</v>
      </c>
      <c r="B35" s="24" t="s">
        <v>74</v>
      </c>
      <c r="C35" s="15">
        <v>0.17419999999999999</v>
      </c>
      <c r="D35" s="15">
        <v>6.6199999999999995E-2</v>
      </c>
    </row>
    <row r="36" spans="1:4" ht="45" x14ac:dyDescent="0.25">
      <c r="A36" s="13" t="s">
        <v>75</v>
      </c>
      <c r="B36" s="24" t="s">
        <v>76</v>
      </c>
      <c r="C36" s="15">
        <v>3.7000000000000002E-3</v>
      </c>
      <c r="D36" s="15">
        <v>2.8E-3</v>
      </c>
    </row>
    <row r="37" spans="1:4" x14ac:dyDescent="0.25">
      <c r="A37" s="19" t="s">
        <v>77</v>
      </c>
      <c r="B37" s="20" t="s">
        <v>37</v>
      </c>
      <c r="C37" s="21">
        <f>SUM(C35:C36)</f>
        <v>0.1779</v>
      </c>
      <c r="D37" s="22">
        <f>SUM(D35:D36)</f>
        <v>6.8999999999999992E-2</v>
      </c>
    </row>
    <row r="39" spans="1:4" ht="15.75" x14ac:dyDescent="0.25">
      <c r="A39" s="25"/>
      <c r="B39" s="26" t="s">
        <v>78</v>
      </c>
      <c r="C39" s="27">
        <f>C14+C26+C33+C37</f>
        <v>1.1195000000000002</v>
      </c>
      <c r="D39" s="28">
        <f>D14+D26+D33+D37</f>
        <v>0.69289999999999996</v>
      </c>
    </row>
    <row r="43" spans="1:4" x14ac:dyDescent="0.25">
      <c r="D43" s="30" t="s">
        <v>79</v>
      </c>
    </row>
    <row r="44" spans="1:4" x14ac:dyDescent="0.25">
      <c r="D44" s="30" t="s">
        <v>80</v>
      </c>
    </row>
    <row r="45" spans="1:4" x14ac:dyDescent="0.25">
      <c r="D45" s="30" t="s">
        <v>298</v>
      </c>
    </row>
  </sheetData>
  <pageMargins left="0.511811024" right="0.511811024" top="0.78740157499999996" bottom="0.78740157499999996" header="0.31496062000000002" footer="0.31496062000000002"/>
  <pageSetup paperSize="9" scale="9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2</vt:i4>
      </vt:variant>
    </vt:vector>
  </HeadingPairs>
  <TitlesOfParts>
    <vt:vector size="6" baseType="lpstr">
      <vt:lpstr>ORC</vt:lpstr>
      <vt:lpstr>CFF</vt:lpstr>
      <vt:lpstr>BDI</vt:lpstr>
      <vt:lpstr>ENC</vt:lpstr>
      <vt:lpstr>ORC!Area_de_impressao</vt:lpstr>
      <vt:lpstr>CFF!Titulos_de_impressao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Augusto Pereira de Quadros Pinto</dc:creator>
  <cp:lastModifiedBy>Augusto Pereira de Quadros Pinto</cp:lastModifiedBy>
  <cp:lastPrinted>2026-05-11T19:29:17Z</cp:lastPrinted>
  <dcterms:created xsi:type="dcterms:W3CDTF">2025-10-17T18:54:53Z</dcterms:created>
  <dcterms:modified xsi:type="dcterms:W3CDTF">2026-05-11T19:29:23Z</dcterms:modified>
</cp:coreProperties>
</file>